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Профилактика правонарушений\"/>
    </mc:Choice>
  </mc:AlternateContent>
  <bookViews>
    <workbookView xWindow="0" yWindow="0" windowWidth="28800" windowHeight="12300" tabRatio="794" firstSheet="3" activeTab="3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'!$D$2:$D$121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'!$A$1:$T$98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8" i="13" l="1"/>
  <c r="Q28" i="13"/>
  <c r="O28" i="13"/>
  <c r="N28" i="13"/>
  <c r="L28" i="13"/>
  <c r="K28" i="13"/>
  <c r="I28" i="13"/>
  <c r="H28" i="13"/>
  <c r="F28" i="13"/>
  <c r="S28" i="13"/>
  <c r="P28" i="13"/>
  <c r="M28" i="13"/>
  <c r="J28" i="13"/>
  <c r="G28" i="13"/>
  <c r="E28" i="13"/>
  <c r="E41" i="13"/>
  <c r="E45" i="13"/>
  <c r="G44" i="13"/>
  <c r="F44" i="13"/>
  <c r="E44" i="13"/>
  <c r="E43" i="13"/>
  <c r="E29" i="13"/>
  <c r="R17" i="13"/>
  <c r="Q17" i="13"/>
  <c r="O17" i="13"/>
  <c r="N17" i="13"/>
  <c r="L17" i="13"/>
  <c r="K17" i="13"/>
  <c r="I17" i="13"/>
  <c r="H17" i="13"/>
  <c r="F17" i="13"/>
  <c r="E17" i="13"/>
  <c r="S17" i="13"/>
  <c r="M17" i="13"/>
  <c r="J17" i="13"/>
  <c r="G17" i="13"/>
  <c r="P17" i="13" l="1"/>
  <c r="S73" i="13"/>
  <c r="M73" i="13"/>
  <c r="J73" i="13"/>
  <c r="G73" i="13"/>
  <c r="R75" i="13"/>
  <c r="R73" i="13"/>
  <c r="R87" i="13" s="1"/>
  <c r="R72" i="13"/>
  <c r="R71" i="13"/>
  <c r="Q75" i="13"/>
  <c r="Q74" i="13"/>
  <c r="Q73" i="13"/>
  <c r="Q72" i="13"/>
  <c r="Q71" i="13"/>
  <c r="Q70" i="13"/>
  <c r="O75" i="13"/>
  <c r="O72" i="13"/>
  <c r="O71" i="13"/>
  <c r="N75" i="13"/>
  <c r="N74" i="13"/>
  <c r="N73" i="13"/>
  <c r="N72" i="13"/>
  <c r="N71" i="13"/>
  <c r="N70" i="13"/>
  <c r="L75" i="13"/>
  <c r="L73" i="13"/>
  <c r="L72" i="13"/>
  <c r="L71" i="13"/>
  <c r="K75" i="13"/>
  <c r="K74" i="13"/>
  <c r="K73" i="13"/>
  <c r="K87" i="13" s="1"/>
  <c r="K72" i="13"/>
  <c r="K71" i="13"/>
  <c r="K70" i="13"/>
  <c r="I75" i="13"/>
  <c r="I73" i="13"/>
  <c r="I72" i="13"/>
  <c r="I71" i="13"/>
  <c r="H75" i="13"/>
  <c r="H74" i="13"/>
  <c r="H73" i="13"/>
  <c r="H72" i="13"/>
  <c r="H71" i="13"/>
  <c r="H70" i="13"/>
  <c r="F75" i="13"/>
  <c r="F73" i="13"/>
  <c r="F72" i="13"/>
  <c r="F71" i="13"/>
  <c r="E75" i="13"/>
  <c r="E74" i="13"/>
  <c r="E73" i="13"/>
  <c r="E87" i="13" s="1"/>
  <c r="E72" i="13"/>
  <c r="E71" i="13"/>
  <c r="R53" i="13"/>
  <c r="R52" i="13"/>
  <c r="R74" i="13" s="1"/>
  <c r="R70" i="13" s="1"/>
  <c r="R51" i="13"/>
  <c r="R50" i="13"/>
  <c r="Q53" i="13"/>
  <c r="Q52" i="13"/>
  <c r="Q51" i="13"/>
  <c r="Q50" i="13"/>
  <c r="O53" i="13"/>
  <c r="O52" i="13"/>
  <c r="O74" i="13" s="1"/>
  <c r="O51" i="13"/>
  <c r="O73" i="13" s="1"/>
  <c r="O50" i="13"/>
  <c r="N53" i="13"/>
  <c r="N52" i="13"/>
  <c r="N51" i="13"/>
  <c r="N50" i="13"/>
  <c r="L53" i="13"/>
  <c r="L52" i="13"/>
  <c r="L74" i="13" s="1"/>
  <c r="L70" i="13" s="1"/>
  <c r="L51" i="13"/>
  <c r="M51" i="13" s="1"/>
  <c r="L50" i="13"/>
  <c r="I53" i="13"/>
  <c r="I52" i="13"/>
  <c r="I74" i="13" s="1"/>
  <c r="I70" i="13" s="1"/>
  <c r="I51" i="13"/>
  <c r="I50" i="13"/>
  <c r="K53" i="13"/>
  <c r="K52" i="13"/>
  <c r="K51" i="13"/>
  <c r="K50" i="13"/>
  <c r="H53" i="13"/>
  <c r="H52" i="13"/>
  <c r="H51" i="13"/>
  <c r="H50" i="13"/>
  <c r="F53" i="13"/>
  <c r="F52" i="13"/>
  <c r="F45" i="13" s="1"/>
  <c r="F51" i="13"/>
  <c r="F50" i="13"/>
  <c r="E52" i="13"/>
  <c r="E51" i="13"/>
  <c r="Q87" i="13"/>
  <c r="N87" i="13"/>
  <c r="L87" i="13"/>
  <c r="I87" i="13"/>
  <c r="H87" i="13"/>
  <c r="F87" i="13"/>
  <c r="F74" i="13" l="1"/>
  <c r="F70" i="13" s="1"/>
  <c r="P73" i="13"/>
  <c r="O87" i="13"/>
  <c r="P87" i="13" s="1"/>
  <c r="O70" i="13"/>
  <c r="S87" i="13"/>
  <c r="M87" i="13"/>
  <c r="J87" i="13"/>
  <c r="G87" i="13"/>
  <c r="J51" i="13"/>
  <c r="P51" i="13"/>
  <c r="S51" i="13"/>
  <c r="G51" i="13"/>
  <c r="S67" i="13"/>
  <c r="P67" i="13"/>
  <c r="M67" i="13"/>
  <c r="J67" i="13"/>
  <c r="G67" i="13"/>
  <c r="E50" i="13"/>
  <c r="E49" i="13"/>
  <c r="R64" i="13"/>
  <c r="Q64" i="13"/>
  <c r="O64" i="13"/>
  <c r="N64" i="13"/>
  <c r="L64" i="13"/>
  <c r="K64" i="13"/>
  <c r="I64" i="13"/>
  <c r="H64" i="13"/>
  <c r="F64" i="13"/>
  <c r="E64" i="13"/>
  <c r="S62" i="13"/>
  <c r="P62" i="13"/>
  <c r="M62" i="13"/>
  <c r="J62" i="13"/>
  <c r="G62" i="13"/>
  <c r="R59" i="13"/>
  <c r="Q59" i="13"/>
  <c r="O59" i="13"/>
  <c r="N59" i="13"/>
  <c r="L59" i="13"/>
  <c r="K59" i="13"/>
  <c r="I59" i="13"/>
  <c r="H59" i="13"/>
  <c r="F59" i="13"/>
  <c r="E59" i="13"/>
  <c r="Q54" i="13"/>
  <c r="P59" i="13" l="1"/>
  <c r="J59" i="13"/>
  <c r="M59" i="13"/>
  <c r="S59" i="13"/>
  <c r="G59" i="13"/>
  <c r="S64" i="13"/>
  <c r="P64" i="13"/>
  <c r="M64" i="13"/>
  <c r="J64" i="13"/>
  <c r="G64" i="13"/>
  <c r="S56" i="13"/>
  <c r="P56" i="13"/>
  <c r="M56" i="13"/>
  <c r="J56" i="13"/>
  <c r="G56" i="13"/>
  <c r="R49" i="13"/>
  <c r="Q49" i="13"/>
  <c r="O49" i="13"/>
  <c r="N49" i="13"/>
  <c r="L49" i="13"/>
  <c r="K49" i="13"/>
  <c r="I49" i="13"/>
  <c r="H49" i="13"/>
  <c r="F49" i="13"/>
  <c r="E53" i="13"/>
  <c r="S57" i="13"/>
  <c r="P57" i="13"/>
  <c r="M57" i="13"/>
  <c r="J57" i="13"/>
  <c r="G57" i="13"/>
  <c r="R54" i="13"/>
  <c r="O54" i="13"/>
  <c r="N54" i="13"/>
  <c r="L54" i="13"/>
  <c r="K54" i="13"/>
  <c r="I54" i="13"/>
  <c r="H54" i="13"/>
  <c r="F54" i="13"/>
  <c r="E54" i="13"/>
  <c r="J50" i="13" l="1"/>
  <c r="S50" i="13"/>
  <c r="M72" i="13"/>
  <c r="M54" i="13"/>
  <c r="J72" i="13"/>
  <c r="S72" i="13"/>
  <c r="G50" i="13"/>
  <c r="P50" i="13"/>
  <c r="G72" i="13"/>
  <c r="P72" i="13"/>
  <c r="M50" i="13"/>
  <c r="S54" i="13"/>
  <c r="P54" i="13"/>
  <c r="J54" i="13"/>
  <c r="G54" i="13"/>
  <c r="R89" i="13"/>
  <c r="Q89" i="13"/>
  <c r="R86" i="13"/>
  <c r="Q86" i="13"/>
  <c r="R85" i="13"/>
  <c r="Q85" i="13"/>
  <c r="O89" i="13"/>
  <c r="N89" i="13"/>
  <c r="O86" i="13"/>
  <c r="N86" i="13"/>
  <c r="O85" i="13"/>
  <c r="N85" i="13"/>
  <c r="L89" i="13"/>
  <c r="K89" i="13"/>
  <c r="L86" i="13"/>
  <c r="K86" i="13"/>
  <c r="L85" i="13"/>
  <c r="K85" i="13"/>
  <c r="I89" i="13"/>
  <c r="H89" i="13"/>
  <c r="I88" i="13"/>
  <c r="H88" i="13"/>
  <c r="I86" i="13"/>
  <c r="H86" i="13"/>
  <c r="I85" i="13"/>
  <c r="H85" i="13"/>
  <c r="F89" i="13"/>
  <c r="F86" i="13"/>
  <c r="F85" i="13"/>
  <c r="E89" i="13"/>
  <c r="E86" i="13"/>
  <c r="E85" i="13"/>
  <c r="E88" i="13"/>
  <c r="J86" i="13" l="1"/>
  <c r="P86" i="13"/>
  <c r="M86" i="13"/>
  <c r="G86" i="13"/>
  <c r="S86" i="13"/>
  <c r="F46" i="13"/>
  <c r="F43" i="13"/>
  <c r="F42" i="13"/>
  <c r="E46" i="13"/>
  <c r="E42" i="13"/>
  <c r="R30" i="13"/>
  <c r="R27" i="13"/>
  <c r="R26" i="13"/>
  <c r="Q30" i="13"/>
  <c r="Q27" i="13"/>
  <c r="Q26" i="13"/>
  <c r="O30" i="13"/>
  <c r="O27" i="13"/>
  <c r="O26" i="13"/>
  <c r="N30" i="13"/>
  <c r="N27" i="13"/>
  <c r="N26" i="13"/>
  <c r="L30" i="13"/>
  <c r="L27" i="13"/>
  <c r="L26" i="13"/>
  <c r="K30" i="13"/>
  <c r="K27" i="13"/>
  <c r="K26" i="13"/>
  <c r="I30" i="13"/>
  <c r="I27" i="13"/>
  <c r="I26" i="13"/>
  <c r="H30" i="13"/>
  <c r="H27" i="13"/>
  <c r="H26" i="13"/>
  <c r="F30" i="13"/>
  <c r="F27" i="13"/>
  <c r="F26" i="13"/>
  <c r="E30" i="13"/>
  <c r="E27" i="13"/>
  <c r="E26" i="13"/>
  <c r="G27" i="13" l="1"/>
  <c r="S27" i="13"/>
  <c r="M27" i="13"/>
  <c r="J27" i="13"/>
  <c r="P27" i="13"/>
  <c r="G43" i="13"/>
  <c r="R88" i="13"/>
  <c r="Q88" i="13"/>
  <c r="O88" i="13"/>
  <c r="N88" i="13"/>
  <c r="R29" i="13"/>
  <c r="Q29" i="13"/>
  <c r="L88" i="13" l="1"/>
  <c r="K88" i="13"/>
  <c r="R78" i="13"/>
  <c r="Q78" i="13"/>
  <c r="O78" i="13"/>
  <c r="N78" i="13"/>
  <c r="L78" i="13"/>
  <c r="K78" i="13"/>
  <c r="F78" i="13"/>
  <c r="E78" i="13"/>
  <c r="I78" i="13"/>
  <c r="H78" i="13"/>
  <c r="K29" i="13" l="1"/>
  <c r="L29" i="13"/>
  <c r="E19" i="13"/>
  <c r="E14" i="13" s="1"/>
  <c r="F88" i="13"/>
  <c r="K15" i="13"/>
  <c r="L15" i="13"/>
  <c r="Q15" i="13"/>
  <c r="R15" i="13"/>
  <c r="Q19" i="13"/>
  <c r="R19" i="13"/>
  <c r="F29" i="13" l="1"/>
  <c r="G45" i="13"/>
  <c r="L18" i="13"/>
  <c r="J74" i="13"/>
  <c r="S52" i="13"/>
  <c r="Q48" i="13"/>
  <c r="O29" i="13"/>
  <c r="O15" i="13"/>
  <c r="N29" i="13"/>
  <c r="N15" i="13"/>
  <c r="I29" i="13"/>
  <c r="I16" i="13"/>
  <c r="I15" i="13"/>
  <c r="H29" i="13"/>
  <c r="H16" i="13"/>
  <c r="H15" i="13"/>
  <c r="H19" i="13"/>
  <c r="M74" i="13"/>
  <c r="O19" i="13"/>
  <c r="N19" i="13"/>
  <c r="L19" i="13"/>
  <c r="K19" i="13"/>
  <c r="I19" i="13"/>
  <c r="J16" i="13" l="1"/>
  <c r="M29" i="13"/>
  <c r="L48" i="13"/>
  <c r="S70" i="13"/>
  <c r="K18" i="13"/>
  <c r="M18" i="13" s="1"/>
  <c r="R48" i="13"/>
  <c r="S48" i="13" s="1"/>
  <c r="K48" i="13"/>
  <c r="M48" i="13" s="1"/>
  <c r="P70" i="13"/>
  <c r="G52" i="13"/>
  <c r="S74" i="13"/>
  <c r="F48" i="13"/>
  <c r="G74" i="13"/>
  <c r="J70" i="13"/>
  <c r="H48" i="13"/>
  <c r="P52" i="13"/>
  <c r="M70" i="13"/>
  <c r="P74" i="13"/>
  <c r="M52" i="13"/>
  <c r="N48" i="13"/>
  <c r="J52" i="13"/>
  <c r="O48" i="13"/>
  <c r="I48" i="13"/>
  <c r="P48" i="13" l="1"/>
  <c r="J48" i="13"/>
  <c r="R8" i="14" l="1"/>
  <c r="O8" i="14"/>
  <c r="L8" i="14"/>
  <c r="I8" i="14"/>
  <c r="F8" i="14"/>
  <c r="F19" i="13"/>
  <c r="F16" i="13"/>
  <c r="F15" i="13"/>
  <c r="R16" i="13"/>
  <c r="Q16" i="13"/>
  <c r="E15" i="13"/>
  <c r="S16" i="13" l="1"/>
  <c r="O16" i="13"/>
  <c r="N16" i="13"/>
  <c r="R18" i="13"/>
  <c r="R14" i="13" s="1"/>
  <c r="R25" i="13"/>
  <c r="Q18" i="13"/>
  <c r="S29" i="13"/>
  <c r="Q25" i="13"/>
  <c r="O25" i="13"/>
  <c r="O18" i="13"/>
  <c r="O14" i="13" s="1"/>
  <c r="P29" i="13"/>
  <c r="N18" i="13"/>
  <c r="N25" i="13"/>
  <c r="I25" i="13"/>
  <c r="I18" i="13"/>
  <c r="I14" i="13" s="1"/>
  <c r="H25" i="13"/>
  <c r="H18" i="13"/>
  <c r="J29" i="13"/>
  <c r="E18" i="13"/>
  <c r="M88" i="13"/>
  <c r="E16" i="13"/>
  <c r="G16" i="13" s="1"/>
  <c r="E25" i="13"/>
  <c r="K84" i="13"/>
  <c r="F41" i="13"/>
  <c r="P16" i="13" l="1"/>
  <c r="J25" i="13"/>
  <c r="S25" i="13"/>
  <c r="P25" i="13"/>
  <c r="L16" i="13"/>
  <c r="L25" i="13"/>
  <c r="K16" i="13"/>
  <c r="K14" i="13" s="1"/>
  <c r="K25" i="13"/>
  <c r="L84" i="13"/>
  <c r="M84" i="13" s="1"/>
  <c r="Q14" i="13"/>
  <c r="S14" i="13" s="1"/>
  <c r="S18" i="13"/>
  <c r="N14" i="13"/>
  <c r="P14" i="13" s="1"/>
  <c r="P18" i="13"/>
  <c r="J18" i="13"/>
  <c r="H14" i="13"/>
  <c r="J14" i="13" s="1"/>
  <c r="G41" i="13"/>
  <c r="F84" i="13"/>
  <c r="N84" i="13"/>
  <c r="I84" i="13"/>
  <c r="S88" i="13"/>
  <c r="G88" i="13"/>
  <c r="Q84" i="13"/>
  <c r="P88" i="13"/>
  <c r="E84" i="13"/>
  <c r="H84" i="13"/>
  <c r="J88" i="13"/>
  <c r="G29" i="13"/>
  <c r="F18" i="13"/>
  <c r="F25" i="13"/>
  <c r="G25" i="13" s="1"/>
  <c r="M25" i="13" l="1"/>
  <c r="L14" i="13"/>
  <c r="M14" i="13" s="1"/>
  <c r="M16" i="13"/>
  <c r="G84" i="13"/>
  <c r="O84" i="13"/>
  <c r="P84" i="13" s="1"/>
  <c r="R84" i="13"/>
  <c r="S84" i="13" s="1"/>
  <c r="G18" i="13"/>
  <c r="F14" i="13"/>
  <c r="G14" i="13" s="1"/>
  <c r="J84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8" i="8" l="1"/>
  <c r="D8" i="8" s="1"/>
  <c r="C5" i="8"/>
  <c r="C11" i="8"/>
  <c r="D11" i="8" s="1"/>
  <c r="C14" i="8"/>
  <c r="D14" i="8" s="1"/>
  <c r="C19" i="8"/>
  <c r="D19" i="8" s="1"/>
  <c r="D5" i="8"/>
  <c r="C24" i="8" l="1"/>
  <c r="D24" i="8"/>
  <c r="E48" i="13"/>
  <c r="G48" i="13" s="1"/>
  <c r="E70" i="13"/>
  <c r="G70" i="13" s="1"/>
</calcChain>
</file>

<file path=xl/sharedStrings.xml><?xml version="1.0" encoding="utf-8"?>
<sst xmlns="http://schemas.openxmlformats.org/spreadsheetml/2006/main" count="696" uniqueCount="313">
  <si>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</si>
  <si>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</si>
  <si>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</si>
  <si>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</si>
  <si>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</si>
  <si>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</si>
  <si>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</si>
  <si>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</si>
  <si>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</si>
  <si>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</si>
  <si>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</si>
  <si>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</si>
  <si>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</si>
  <si>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</si>
  <si>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</si>
  <si>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</si>
  <si>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</si>
  <si>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</si>
  <si>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</si>
  <si>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</si>
  <si>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</si>
  <si>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</si>
  <si>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</si>
  <si>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</si>
  <si>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</si>
  <si>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</si>
  <si>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</si>
  <si>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</si>
  <si>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</si>
  <si>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</si>
  <si>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</si>
  <si>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</si>
  <si>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</si>
  <si>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</si>
  <si>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</si>
  <si>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</si>
  <si>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</si>
  <si>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</si>
  <si>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</si>
  <si>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</si>
  <si>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</si>
  <si>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</si>
  <si>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</si>
  <si>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</si>
  <si>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</si>
  <si>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</si>
  <si>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</si>
  <si>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</si>
  <si>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</si>
  <si>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</si>
  <si>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</si>
  <si>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</si>
  <si>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</si>
  <si>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</si>
  <si>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</si>
  <si>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</si>
  <si>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</si>
  <si>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</si>
  <si>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</si>
  <si>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</si>
  <si>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</si>
  <si>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</si>
  <si>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</si>
  <si>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</si>
  <si>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</si>
  <si>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</si>
  <si>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</si>
  <si>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</si>
  <si>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</si>
  <si>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</si>
  <si>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</si>
  <si>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</si>
  <si>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</si>
  <si>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</si>
  <si>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</si>
  <si>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</si>
  <si>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</si>
  <si>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</si>
  <si>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</si>
  <si>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</si>
  <si>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</si>
  <si>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</si>
  <si>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</si>
  <si>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</si>
  <si>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</si>
  <si>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</si>
  <si>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</si>
  <si>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</si>
  <si>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</si>
  <si>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</si>
  <si>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</si>
  <si>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</si>
  <si>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</si>
  <si>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</si>
  <si>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</si>
  <si>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</si>
  <si>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</si>
  <si>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</si>
  <si>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</si>
  <si>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</si>
  <si>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</si>
  <si>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</si>
  <si>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</si>
  <si>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</si>
  <si>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</si>
  <si>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</si>
  <si>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</si>
  <si>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</si>
  <si>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</si>
  <si>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</si>
  <si>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</si>
  <si>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</si>
  <si>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</si>
  <si>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</si>
  <si>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</si>
  <si>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</si>
  <si>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</si>
  <si>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</si>
  <si>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</si>
  <si>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</si>
  <si>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</si>
  <si>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</si>
  <si>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</si>
  <si>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</si>
  <si>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</si>
  <si>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</si>
  <si>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</si>
  <si>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</si>
  <si>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</si>
  <si>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</si>
  <si>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</si>
  <si>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</si>
  <si>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</si>
  <si>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</si>
  <si>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</si>
  <si>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</si>
  <si>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</si>
  <si>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</si>
  <si>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</si>
  <si>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</si>
  <si>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</si>
  <si>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</si>
  <si>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</si>
  <si>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</si>
  <si>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</si>
  <si>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</si>
  <si>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</si>
  <si>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</si>
  <si>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</si>
  <si>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</si>
  <si>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</si>
  <si>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</si>
  <si>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</si>
  <si>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</si>
  <si>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</si>
  <si>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</si>
  <si>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</si>
  <si>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</si>
  <si>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</si>
  <si>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</si>
  <si>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</si>
  <si>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</si>
  <si>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</si>
  <si>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</si>
  <si>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</si>
  <si>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</si>
  <si>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</si>
  <si>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</si>
  <si>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</si>
  <si>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</si>
  <si>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</si>
  <si>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</si>
  <si>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</si>
  <si>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</si>
  <si>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</si>
  <si>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</si>
  <si>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</si>
  <si>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</si>
  <si>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</si>
  <si>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</si>
  <si>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</si>
  <si>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</si>
  <si>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</si>
  <si>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</si>
  <si>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</si>
  <si>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</si>
  <si>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</si>
  <si>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</si>
  <si>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</si>
  <si>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</si>
  <si>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</si>
  <si>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</si>
  <si>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</si>
  <si>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</si>
  <si>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</si>
  <si>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</si>
  <si>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</si>
  <si>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</si>
  <si>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</si>
  <si>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</si>
  <si>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</si>
  <si>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</si>
  <si>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</si>
  <si>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</si>
  <si>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</si>
  <si>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</si>
  <si>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</si>
  <si>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</si>
  <si>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</si>
  <si>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</si>
  <si>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</si>
  <si>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</si>
  <si>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</si>
  <si>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</si>
  <si>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</si>
  <si>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</si>
  <si>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</si>
  <si>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</si>
  <si>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</si>
  <si>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</si>
  <si>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</si>
  <si>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</si>
  <si>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</si>
  <si>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</si>
  <si>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</si>
  <si>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</si>
  <si>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</si>
  <si>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</si>
  <si>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</si>
  <si>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</si>
  <si>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</si>
  <si>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</si>
  <si>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</si>
  <si>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</si>
  <si>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</si>
  <si>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</si>
  <si>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</si>
  <si>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</si>
  <si>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</si>
  <si>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</si>
  <si>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</si>
  <si>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</si>
  <si>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</si>
  <si>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</si>
  <si>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</si>
  <si>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</si>
  <si>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</si>
  <si>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</si>
  <si>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</si>
  <si>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</si>
  <si>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</si>
  <si>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</si>
  <si>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</si>
  <si>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</si>
  <si>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</si>
  <si>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</si>
  <si>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</si>
  <si>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</si>
  <si>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</si>
  <si>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</si>
  <si>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</si>
  <si>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</si>
  <si>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</si>
  <si>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</si>
  <si>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</si>
  <si>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</si>
  <si>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</si>
  <si>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</si>
  <si>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</si>
  <si>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</si>
  <si>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</si>
  <si>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</si>
  <si>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</si>
  <si>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</si>
  <si>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</si>
  <si>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</si>
  <si>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</si>
  <si>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</si>
  <si>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</si>
  <si>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</si>
  <si>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</si>
  <si>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</si>
  <si>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</si>
  <si>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</si>
  <si>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</si>
  <si>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Начальник управления по экономике и финансам администрации поселения  __________________________ Е.А. Нестерова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</si>
  <si>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</si>
  <si>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</si>
  <si>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Соисполнитель 1: МКУ "Партнер"
</t>
  </si>
  <si>
    <t xml:space="preserve">Итого 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</si>
  <si>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</si>
  <si>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</si>
  <si>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Ответственный исполнитель:  Отдел по гражданской обороне и обеспечению общественной безопасности администрации поселения</t>
  </si>
  <si>
    <t xml:space="preserve"> Отдел по гражданской обороне и обеспечению общественной безопасности администрации поселения</t>
  </si>
  <si>
    <t>Исполнитель: Пинигина Елена Вадимовна, главный специалист отдела технического обеспечения ОМСУ МКУ "Партнер", тел.: 8 (3466) 28-13-56</t>
  </si>
  <si>
    <t>Целевые показатели муниципальной программы "Профилактика правонарушений в городском поселении Излучинск"</t>
  </si>
  <si>
    <t>"Профилактика правонарушений в городском поселении Излучинск"</t>
  </si>
  <si>
    <t xml:space="preserve">Комплекс процессных мероприятий «Создание и совершенствование условий для профилактики правонарушений и обеспечения общественного порядка» </t>
  </si>
  <si>
    <t xml:space="preserve">Мероприятие (результат) «Созданы условия для деятельности народных дружин» </t>
  </si>
  <si>
    <t>Значение показателя на 2025 год</t>
  </si>
  <si>
    <t xml:space="preserve">Постановление администрации городского поселения Излучинск от 26.12.2024 г № 606 «Об утверждении муниципальной программы «Профилактика правонарушений в городском поселении Излучинск» (в редакции от 30.12.2025 № 729) </t>
  </si>
  <si>
    <t xml:space="preserve">план на 2025 год </t>
  </si>
  <si>
    <t>на 01.04.2025</t>
  </si>
  <si>
    <t>на 01.07.2025</t>
  </si>
  <si>
    <t>на 01.10.2025</t>
  </si>
  <si>
    <t>на 31.12.2025</t>
  </si>
  <si>
    <t xml:space="preserve">Уровень преступ-ности на улицах и в общественных местах (число 
зарегистрирован-ных преступле-ний на 100 тыс. человек населе-ния)
</t>
  </si>
  <si>
    <t>Исполнитель: Пинигина Елена Вадимовна, начальник отдела технического обеспечения ОМСУ МКУ "Партнер", тел.: 8 (3466) 28-13-56</t>
  </si>
  <si>
    <t>1.1.2.</t>
  </si>
  <si>
    <t>Мероприятие (результат) «Проведены мероприятия по профилактике правонарушений и обеспечению общественного порядка»</t>
  </si>
  <si>
    <t>1.1.3.</t>
  </si>
  <si>
    <t xml:space="preserve">Мероприятие (результат) «Предоставлены иные меж-бюджетные трансферты бюджетам поселений района на мероприятия направленные на антитеррористиче-скую безопасность (приобретение и установка металло-детекторных рамок и ограждений)» </t>
  </si>
  <si>
    <t>бюджет Нижневартовского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</si>
</sst>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38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5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70" fontId="6" fillId="0" borderId="29" xfId="2" applyNumberFormat="1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6" fillId="0" borderId="1" xfId="0" applyFont="1" applyBorder="1"/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left" vertical="top" wrapText="1"/>
    </xf>
    <xf numFmtId="170" fontId="6" fillId="3" borderId="5" xfId="2" applyNumberFormat="1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center" vertical="top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left" vertical="top" wrapText="1"/>
    </xf>
    <xf numFmtId="165" fontId="6" fillId="0" borderId="5" xfId="0" applyNumberFormat="1" applyFont="1" applyFill="1" applyBorder="1" applyAlignment="1" applyProtection="1">
      <alignment horizontal="left" vertical="top" wrapText="1"/>
    </xf>
    <xf numFmtId="49" fontId="6" fillId="0" borderId="10" xfId="0" applyNumberFormat="1" applyFont="1" applyFill="1" applyBorder="1" applyAlignment="1" applyProtection="1">
      <alignment horizontal="center" vertical="top" wrapText="1"/>
    </xf>
    <xf numFmtId="49" fontId="6" fillId="0" borderId="8" xfId="0" applyNumberFormat="1" applyFont="1" applyFill="1" applyBorder="1" applyAlignment="1" applyProtection="1">
      <alignment horizontal="center" vertical="top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/>
    </xf>
    <xf numFmtId="0" fontId="6" fillId="0" borderId="12" xfId="0" applyFont="1" applyFill="1" applyBorder="1" applyAlignment="1" applyProtection="1">
      <alignment horizontal="center" vertical="top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85" t="s">
        <v>39</v>
      </c>
      <c r="B1" s="186"/>
      <c r="C1" s="187" t="s">
        <v>40</v>
      </c>
      <c r="D1" s="179" t="s">
        <v>44</v>
      </c>
      <c r="E1" s="180"/>
      <c r="F1" s="181"/>
      <c r="G1" s="179" t="s">
        <v>17</v>
      </c>
      <c r="H1" s="180"/>
      <c r="I1" s="181"/>
      <c r="J1" s="179" t="s">
        <v>18</v>
      </c>
      <c r="K1" s="180"/>
      <c r="L1" s="181"/>
      <c r="M1" s="179" t="s">
        <v>22</v>
      </c>
      <c r="N1" s="180"/>
      <c r="O1" s="181"/>
      <c r="P1" s="182" t="s">
        <v>23</v>
      </c>
      <c r="Q1" s="183"/>
      <c r="R1" s="179" t="s">
        <v>24</v>
      </c>
      <c r="S1" s="180"/>
      <c r="T1" s="181"/>
      <c r="U1" s="179" t="s">
        <v>25</v>
      </c>
      <c r="V1" s="180"/>
      <c r="W1" s="181"/>
      <c r="X1" s="182" t="s">
        <v>26</v>
      </c>
      <c r="Y1" s="184"/>
      <c r="Z1" s="183"/>
      <c r="AA1" s="182" t="s">
        <v>27</v>
      </c>
      <c r="AB1" s="183"/>
      <c r="AC1" s="179" t="s">
        <v>28</v>
      </c>
      <c r="AD1" s="180"/>
      <c r="AE1" s="181"/>
      <c r="AF1" s="179" t="s">
        <v>29</v>
      </c>
      <c r="AG1" s="180"/>
      <c r="AH1" s="181"/>
      <c r="AI1" s="179" t="s">
        <v>30</v>
      </c>
      <c r="AJ1" s="180"/>
      <c r="AK1" s="181"/>
      <c r="AL1" s="182" t="s">
        <v>31</v>
      </c>
      <c r="AM1" s="183"/>
      <c r="AN1" s="179" t="s">
        <v>32</v>
      </c>
      <c r="AO1" s="180"/>
      <c r="AP1" s="181"/>
      <c r="AQ1" s="179" t="s">
        <v>33</v>
      </c>
      <c r="AR1" s="180"/>
      <c r="AS1" s="181"/>
      <c r="AT1" s="179" t="s">
        <v>34</v>
      </c>
      <c r="AU1" s="180"/>
      <c r="AV1" s="181"/>
    </row>
    <row r="2" spans="1:48" ht="39" customHeight="1">
      <c r="A2" s="186"/>
      <c r="B2" s="186"/>
      <c r="C2" s="187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87" t="s">
        <v>82</v>
      </c>
      <c r="B3" s="187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87"/>
      <c r="B4" s="187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87"/>
      <c r="B5" s="187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87"/>
      <c r="B6" s="187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87"/>
      <c r="B7" s="187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87"/>
      <c r="B8" s="187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87"/>
      <c r="B9" s="187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1:B2"/>
    <mergeCell ref="C1:C2"/>
    <mergeCell ref="A3:B9"/>
    <mergeCell ref="D1:F1"/>
    <mergeCell ref="R1:T1"/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88" t="s">
        <v>57</v>
      </c>
      <c r="B1" s="188"/>
      <c r="C1" s="188"/>
      <c r="D1" s="188"/>
      <c r="E1" s="188"/>
    </row>
    <row r="2" spans="1:5">
      <c r="A2" s="12"/>
      <c r="B2" s="12"/>
      <c r="C2" s="12"/>
      <c r="D2" s="12"/>
      <c r="E2" s="12"/>
    </row>
    <row r="3" spans="1:5">
      <c r="A3" s="189" t="s">
        <v>129</v>
      </c>
      <c r="B3" s="189"/>
      <c r="C3" s="189"/>
      <c r="D3" s="189"/>
      <c r="E3" s="189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90" t="s">
        <v>78</v>
      </c>
      <c r="B26" s="190"/>
      <c r="C26" s="190"/>
      <c r="D26" s="190"/>
      <c r="E26" s="190"/>
    </row>
    <row r="27" spans="1:5">
      <c r="A27" s="28"/>
      <c r="B27" s="28"/>
      <c r="C27" s="28"/>
      <c r="D27" s="28"/>
      <c r="E27" s="28"/>
    </row>
    <row r="28" spans="1:5">
      <c r="A28" s="190" t="s">
        <v>79</v>
      </c>
      <c r="B28" s="190"/>
      <c r="C28" s="190"/>
      <c r="D28" s="190"/>
      <c r="E28" s="190"/>
    </row>
    <row r="29" spans="1:5">
      <c r="A29" s="190"/>
      <c r="B29" s="190"/>
      <c r="C29" s="190"/>
      <c r="D29" s="190"/>
      <c r="E29" s="190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13" t="s">
        <v>45</v>
      </c>
      <c r="C3" s="213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201" t="s">
        <v>1</v>
      </c>
      <c r="B5" s="196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201"/>
      <c r="B6" s="196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201"/>
      <c r="B7" s="196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201" t="s">
        <v>3</v>
      </c>
      <c r="B8" s="196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214" t="s">
        <v>204</v>
      </c>
      <c r="N8" s="215"/>
      <c r="O8" s="216"/>
      <c r="P8" s="56"/>
      <c r="Q8" s="56"/>
    </row>
    <row r="9" spans="1:256" ht="33.9" customHeight="1">
      <c r="A9" s="201"/>
      <c r="B9" s="196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201" t="s">
        <v>4</v>
      </c>
      <c r="B10" s="196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201"/>
      <c r="B11" s="196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201" t="s">
        <v>5</v>
      </c>
      <c r="B12" s="196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201"/>
      <c r="B13" s="196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201" t="s">
        <v>9</v>
      </c>
      <c r="B14" s="196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201"/>
      <c r="B15" s="196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197"/>
      <c r="AJ16" s="197"/>
      <c r="AK16" s="197"/>
      <c r="AZ16" s="197"/>
      <c r="BA16" s="197"/>
      <c r="BB16" s="197"/>
      <c r="BQ16" s="197"/>
      <c r="BR16" s="197"/>
      <c r="BS16" s="197"/>
      <c r="CH16" s="197"/>
      <c r="CI16" s="197"/>
      <c r="CJ16" s="197"/>
      <c r="CY16" s="197"/>
      <c r="CZ16" s="197"/>
      <c r="DA16" s="197"/>
      <c r="DP16" s="197"/>
      <c r="DQ16" s="197"/>
      <c r="DR16" s="197"/>
      <c r="EG16" s="197"/>
      <c r="EH16" s="197"/>
      <c r="EI16" s="197"/>
      <c r="EX16" s="197"/>
      <c r="EY16" s="197"/>
      <c r="EZ16" s="197"/>
      <c r="FO16" s="197"/>
      <c r="FP16" s="197"/>
      <c r="FQ16" s="197"/>
      <c r="GF16" s="197"/>
      <c r="GG16" s="197"/>
      <c r="GH16" s="197"/>
      <c r="GW16" s="197"/>
      <c r="GX16" s="197"/>
      <c r="GY16" s="197"/>
      <c r="HN16" s="197"/>
      <c r="HO16" s="197"/>
      <c r="HP16" s="197"/>
      <c r="IE16" s="197"/>
      <c r="IF16" s="197"/>
      <c r="IG16" s="197"/>
      <c r="IV16" s="197"/>
    </row>
    <row r="17" spans="1:17" ht="320.25" customHeight="1">
      <c r="A17" s="201" t="s">
        <v>6</v>
      </c>
      <c r="B17" s="196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201"/>
      <c r="B18" s="196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201" t="s">
        <v>7</v>
      </c>
      <c r="B19" s="196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201"/>
      <c r="B20" s="196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201" t="s">
        <v>8</v>
      </c>
      <c r="B21" s="196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201"/>
      <c r="B22" s="196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206" t="s">
        <v>14</v>
      </c>
      <c r="B23" s="202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207"/>
      <c r="B24" s="202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05" t="s">
        <v>15</v>
      </c>
      <c r="B25" s="202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05"/>
      <c r="B26" s="202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201" t="s">
        <v>93</v>
      </c>
      <c r="B31" s="196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201"/>
      <c r="B32" s="196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201" t="s">
        <v>95</v>
      </c>
      <c r="B34" s="196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201"/>
      <c r="B35" s="196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10" t="s">
        <v>97</v>
      </c>
      <c r="B36" s="203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11"/>
      <c r="B37" s="204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201" t="s">
        <v>99</v>
      </c>
      <c r="B39" s="196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198" t="s">
        <v>246</v>
      </c>
      <c r="I39" s="199"/>
      <c r="J39" s="199"/>
      <c r="K39" s="199"/>
      <c r="L39" s="199"/>
      <c r="M39" s="199"/>
      <c r="N39" s="199"/>
      <c r="O39" s="200"/>
      <c r="P39" s="55" t="s">
        <v>188</v>
      </c>
      <c r="Q39" s="56"/>
    </row>
    <row r="40" spans="1:17" ht="39.9" customHeight="1">
      <c r="A40" s="201" t="s">
        <v>10</v>
      </c>
      <c r="B40" s="196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201" t="s">
        <v>100</v>
      </c>
      <c r="B41" s="196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201"/>
      <c r="B42" s="196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201" t="s">
        <v>102</v>
      </c>
      <c r="B43" s="196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193" t="s">
        <v>191</v>
      </c>
      <c r="H43" s="194"/>
      <c r="I43" s="194"/>
      <c r="J43" s="194"/>
      <c r="K43" s="194"/>
      <c r="L43" s="194"/>
      <c r="M43" s="194"/>
      <c r="N43" s="194"/>
      <c r="O43" s="195"/>
      <c r="P43" s="56"/>
      <c r="Q43" s="56"/>
    </row>
    <row r="44" spans="1:17" ht="39.9" customHeight="1">
      <c r="A44" s="201"/>
      <c r="B44" s="196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201" t="s">
        <v>104</v>
      </c>
      <c r="B45" s="196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201" t="s">
        <v>12</v>
      </c>
      <c r="B46" s="196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08" t="s">
        <v>107</v>
      </c>
      <c r="B47" s="203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09"/>
      <c r="B48" s="204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08" t="s">
        <v>108</v>
      </c>
      <c r="B49" s="203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09"/>
      <c r="B50" s="204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201" t="s">
        <v>110</v>
      </c>
      <c r="B51" s="196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201"/>
      <c r="B52" s="196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201" t="s">
        <v>113</v>
      </c>
      <c r="B53" s="196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201"/>
      <c r="B54" s="196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201" t="s">
        <v>114</v>
      </c>
      <c r="B55" s="196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201"/>
      <c r="B56" s="196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201" t="s">
        <v>116</v>
      </c>
      <c r="B57" s="196" t="s">
        <v>117</v>
      </c>
      <c r="C57" s="53" t="s">
        <v>20</v>
      </c>
      <c r="D57" s="93" t="s">
        <v>234</v>
      </c>
      <c r="E57" s="92"/>
      <c r="F57" s="92" t="s">
        <v>235</v>
      </c>
      <c r="G57" s="217" t="s">
        <v>232</v>
      </c>
      <c r="H57" s="217"/>
      <c r="I57" s="92" t="s">
        <v>236</v>
      </c>
      <c r="J57" s="92" t="s">
        <v>237</v>
      </c>
      <c r="K57" s="214" t="s">
        <v>238</v>
      </c>
      <c r="L57" s="215"/>
      <c r="M57" s="215"/>
      <c r="N57" s="215"/>
      <c r="O57" s="216"/>
      <c r="P57" s="88" t="s">
        <v>198</v>
      </c>
      <c r="Q57" s="56"/>
    </row>
    <row r="58" spans="1:17" ht="39.9" customHeight="1">
      <c r="A58" s="201"/>
      <c r="B58" s="196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206" t="s">
        <v>119</v>
      </c>
      <c r="B59" s="206" t="s">
        <v>118</v>
      </c>
      <c r="C59" s="206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212"/>
      <c r="B60" s="212"/>
      <c r="C60" s="212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212"/>
      <c r="B61" s="212"/>
      <c r="C61" s="207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207"/>
      <c r="B62" s="207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201" t="s">
        <v>120</v>
      </c>
      <c r="B63" s="196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201"/>
      <c r="B64" s="196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05" t="s">
        <v>122</v>
      </c>
      <c r="B65" s="202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05"/>
      <c r="B66" s="202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201" t="s">
        <v>124</v>
      </c>
      <c r="B67" s="196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201"/>
      <c r="B68" s="196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08" t="s">
        <v>126</v>
      </c>
      <c r="B69" s="203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09"/>
      <c r="B70" s="204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191" t="s">
        <v>254</v>
      </c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192" t="s">
        <v>215</v>
      </c>
      <c r="C79" s="192"/>
      <c r="D79" s="192"/>
      <c r="E79" s="192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34:A35"/>
    <mergeCell ref="B31:B32"/>
    <mergeCell ref="A31:A32"/>
    <mergeCell ref="B23:B24"/>
    <mergeCell ref="B43:B44"/>
    <mergeCell ref="B25:B26"/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tabSelected="1" topLeftCell="A10" zoomScale="85" zoomScaleNormal="85" zoomScaleSheetLayoutView="90" zoomScalePageLayoutView="80" workbookViewId="0">
      <selection activeCell="F58" sqref="F58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36" t="s">
        <v>287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</row>
    <row r="3" spans="1:20" s="96" customFormat="1" ht="17.25" customHeight="1">
      <c r="A3" s="237" t="s">
        <v>296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4" spans="1:20" s="97" customFormat="1" ht="24" customHeight="1">
      <c r="A4" s="238" t="s">
        <v>286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s="97" customFormat="1" ht="24" customHeight="1">
      <c r="A5" s="262" t="s">
        <v>300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0" s="97" customFormat="1" ht="12.6" customHeight="1">
      <c r="A6" s="263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</row>
    <row r="7" spans="1:20" s="97" customFormat="1" ht="24" customHeight="1">
      <c r="A7" s="264" t="s">
        <v>292</v>
      </c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</row>
    <row r="8" spans="1:20" s="97" customFormat="1" ht="18.600000000000001" customHeight="1">
      <c r="A8" s="290" t="s">
        <v>275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127"/>
    </row>
    <row r="9" spans="1:20" ht="13.8" thickBot="1">
      <c r="A9" s="239"/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132" t="s">
        <v>257</v>
      </c>
    </row>
    <row r="10" spans="1:20" ht="15" customHeight="1">
      <c r="A10" s="240" t="s">
        <v>0</v>
      </c>
      <c r="B10" s="242" t="s">
        <v>282</v>
      </c>
      <c r="C10" s="242" t="s">
        <v>259</v>
      </c>
      <c r="D10" s="242" t="s">
        <v>40</v>
      </c>
      <c r="E10" s="245" t="s">
        <v>256</v>
      </c>
      <c r="F10" s="246"/>
      <c r="G10" s="247"/>
      <c r="H10" s="248" t="s">
        <v>255</v>
      </c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50" t="s">
        <v>273</v>
      </c>
    </row>
    <row r="11" spans="1:20" ht="28.5" customHeight="1">
      <c r="A11" s="230"/>
      <c r="B11" s="243"/>
      <c r="C11" s="243"/>
      <c r="D11" s="243"/>
      <c r="E11" s="253" t="s">
        <v>301</v>
      </c>
      <c r="F11" s="253" t="s">
        <v>270</v>
      </c>
      <c r="G11" s="254" t="s">
        <v>19</v>
      </c>
      <c r="H11" s="256" t="s">
        <v>302</v>
      </c>
      <c r="I11" s="257"/>
      <c r="J11" s="258"/>
      <c r="K11" s="259" t="s">
        <v>303</v>
      </c>
      <c r="L11" s="260"/>
      <c r="M11" s="261"/>
      <c r="N11" s="259" t="s">
        <v>304</v>
      </c>
      <c r="O11" s="260"/>
      <c r="P11" s="261"/>
      <c r="Q11" s="259" t="s">
        <v>305</v>
      </c>
      <c r="R11" s="260"/>
      <c r="S11" s="261"/>
      <c r="T11" s="251"/>
    </row>
    <row r="12" spans="1:20" ht="25.95" customHeight="1">
      <c r="A12" s="241"/>
      <c r="B12" s="244"/>
      <c r="C12" s="244"/>
      <c r="D12" s="244"/>
      <c r="E12" s="244"/>
      <c r="F12" s="244"/>
      <c r="G12" s="255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252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71">
        <v>10</v>
      </c>
      <c r="K13" s="141">
        <v>11</v>
      </c>
      <c r="L13" s="140">
        <v>12</v>
      </c>
      <c r="M13" s="171">
        <v>13</v>
      </c>
      <c r="N13" s="141">
        <v>14</v>
      </c>
      <c r="O13" s="140">
        <v>15</v>
      </c>
      <c r="P13" s="171">
        <v>16</v>
      </c>
      <c r="Q13" s="141">
        <v>17</v>
      </c>
      <c r="R13" s="140">
        <v>18</v>
      </c>
      <c r="S13" s="172">
        <v>19</v>
      </c>
      <c r="T13" s="143">
        <v>44</v>
      </c>
    </row>
    <row r="14" spans="1:20" ht="19.649999999999999" customHeight="1">
      <c r="A14" s="281" t="s">
        <v>269</v>
      </c>
      <c r="B14" s="282"/>
      <c r="C14" s="283"/>
      <c r="D14" s="144" t="s">
        <v>258</v>
      </c>
      <c r="E14" s="149">
        <f>SUM(E15:E19)</f>
        <v>9825.7999999999993</v>
      </c>
      <c r="F14" s="149">
        <f>SUM(F15:F19)</f>
        <v>9654.25</v>
      </c>
      <c r="G14" s="150">
        <f>F14/E14</f>
        <v>0.98254086181277867</v>
      </c>
      <c r="H14" s="149">
        <f>SUM(H15:H19)</f>
        <v>9825.7999999999993</v>
      </c>
      <c r="I14" s="149">
        <f>SUM(I15:I19)</f>
        <v>159.9</v>
      </c>
      <c r="J14" s="150">
        <f>I14/H14</f>
        <v>1.6273484092898291E-2</v>
      </c>
      <c r="K14" s="149">
        <f>SUM(K15:K19)</f>
        <v>9825.7999999999993</v>
      </c>
      <c r="L14" s="149">
        <f>SUM(L15:L19)</f>
        <v>446.3</v>
      </c>
      <c r="M14" s="150">
        <f>L14/K14</f>
        <v>4.5421237965356513E-2</v>
      </c>
      <c r="N14" s="149">
        <f>SUM(N15:N19)</f>
        <v>9825.7999999999993</v>
      </c>
      <c r="O14" s="149">
        <f>SUM(O15:O19)</f>
        <v>3146.3</v>
      </c>
      <c r="P14" s="150">
        <f>O14/N14</f>
        <v>0.32020802377414564</v>
      </c>
      <c r="Q14" s="149">
        <f>SUM(Q15:Q19)</f>
        <v>9825.7999999999993</v>
      </c>
      <c r="R14" s="149">
        <f>SUM(R15:R19)</f>
        <v>9654.25</v>
      </c>
      <c r="S14" s="150">
        <f>R14/Q14</f>
        <v>0.98254086181277867</v>
      </c>
      <c r="T14" s="274"/>
    </row>
    <row r="15" spans="1:20" ht="16.8" customHeight="1">
      <c r="A15" s="284"/>
      <c r="B15" s="285"/>
      <c r="C15" s="285"/>
      <c r="D15" s="145" t="s">
        <v>37</v>
      </c>
      <c r="E15" s="146">
        <f t="shared" ref="E15:F16" si="0">E26</f>
        <v>0</v>
      </c>
      <c r="F15" s="146">
        <f t="shared" si="0"/>
        <v>0</v>
      </c>
      <c r="G15" s="154">
        <v>0</v>
      </c>
      <c r="H15" s="146">
        <f t="shared" ref="H15:I16" si="1">H26</f>
        <v>0</v>
      </c>
      <c r="I15" s="146">
        <f t="shared" si="1"/>
        <v>0</v>
      </c>
      <c r="J15" s="154">
        <v>0</v>
      </c>
      <c r="K15" s="146">
        <f t="shared" ref="K15:L16" si="2">K26</f>
        <v>0</v>
      </c>
      <c r="L15" s="146">
        <f t="shared" si="2"/>
        <v>0</v>
      </c>
      <c r="M15" s="154">
        <v>0</v>
      </c>
      <c r="N15" s="146">
        <f t="shared" ref="N15:O16" si="3">N26</f>
        <v>0</v>
      </c>
      <c r="O15" s="146">
        <f t="shared" si="3"/>
        <v>0</v>
      </c>
      <c r="P15" s="154">
        <v>0</v>
      </c>
      <c r="Q15" s="146">
        <f t="shared" ref="Q15:R16" si="4">Q26</f>
        <v>0</v>
      </c>
      <c r="R15" s="146">
        <f t="shared" si="4"/>
        <v>0</v>
      </c>
      <c r="S15" s="154">
        <v>0</v>
      </c>
      <c r="T15" s="228"/>
    </row>
    <row r="16" spans="1:20" ht="29.4" customHeight="1">
      <c r="A16" s="284"/>
      <c r="B16" s="285"/>
      <c r="C16" s="285"/>
      <c r="D16" s="147" t="s">
        <v>2</v>
      </c>
      <c r="E16" s="146">
        <f t="shared" si="0"/>
        <v>78.45</v>
      </c>
      <c r="F16" s="146">
        <f t="shared" si="0"/>
        <v>78.45</v>
      </c>
      <c r="G16" s="154">
        <f>F16/E16</f>
        <v>1</v>
      </c>
      <c r="H16" s="146">
        <f t="shared" si="1"/>
        <v>78.45</v>
      </c>
      <c r="I16" s="146">
        <f t="shared" si="1"/>
        <v>0</v>
      </c>
      <c r="J16" s="154">
        <f>I16/H16</f>
        <v>0</v>
      </c>
      <c r="K16" s="146">
        <f t="shared" si="2"/>
        <v>78.45</v>
      </c>
      <c r="L16" s="146">
        <f t="shared" si="2"/>
        <v>0</v>
      </c>
      <c r="M16" s="154">
        <f>L16/K16</f>
        <v>0</v>
      </c>
      <c r="N16" s="146">
        <f t="shared" si="3"/>
        <v>78.45</v>
      </c>
      <c r="O16" s="146">
        <f t="shared" si="3"/>
        <v>13.5</v>
      </c>
      <c r="P16" s="154">
        <f>O16/N16</f>
        <v>0.17208413001912046</v>
      </c>
      <c r="Q16" s="146">
        <f t="shared" si="4"/>
        <v>78.45</v>
      </c>
      <c r="R16" s="146">
        <f t="shared" si="4"/>
        <v>78.45</v>
      </c>
      <c r="S16" s="154">
        <f>R16/Q16</f>
        <v>1</v>
      </c>
      <c r="T16" s="228"/>
    </row>
    <row r="17" spans="1:20" ht="41.4" customHeight="1">
      <c r="A17" s="284"/>
      <c r="B17" s="285"/>
      <c r="C17" s="285"/>
      <c r="D17" s="125" t="s">
        <v>312</v>
      </c>
      <c r="E17" s="146">
        <f>E51</f>
        <v>4274.2</v>
      </c>
      <c r="F17" s="146">
        <f>F51</f>
        <v>4274.2</v>
      </c>
      <c r="G17" s="154">
        <f>F17/E17</f>
        <v>1</v>
      </c>
      <c r="H17" s="146">
        <f>H51</f>
        <v>4274.2</v>
      </c>
      <c r="I17" s="146">
        <f>I51</f>
        <v>0</v>
      </c>
      <c r="J17" s="154">
        <f>I17/H17</f>
        <v>0</v>
      </c>
      <c r="K17" s="146">
        <f>K51</f>
        <v>4274.2</v>
      </c>
      <c r="L17" s="146">
        <f>L51</f>
        <v>0</v>
      </c>
      <c r="M17" s="154">
        <f>L17/K17</f>
        <v>0</v>
      </c>
      <c r="N17" s="146">
        <f>N51</f>
        <v>4274.2</v>
      </c>
      <c r="O17" s="146">
        <f>O51</f>
        <v>1437</v>
      </c>
      <c r="P17" s="154">
        <f>O17/N17</f>
        <v>0.33620326610827761</v>
      </c>
      <c r="Q17" s="146">
        <f>Q51</f>
        <v>4274.2</v>
      </c>
      <c r="R17" s="146">
        <f>R51</f>
        <v>4274.2</v>
      </c>
      <c r="S17" s="154">
        <f>R17/Q17</f>
        <v>1</v>
      </c>
      <c r="T17" s="228"/>
    </row>
    <row r="18" spans="1:20" ht="13.8" customHeight="1">
      <c r="A18" s="284"/>
      <c r="B18" s="285"/>
      <c r="C18" s="285"/>
      <c r="D18" s="123" t="s">
        <v>43</v>
      </c>
      <c r="E18" s="146">
        <f>E29</f>
        <v>5473.15</v>
      </c>
      <c r="F18" s="146">
        <f>F29</f>
        <v>5301.5999999999995</v>
      </c>
      <c r="G18" s="154">
        <f>F18/E18</f>
        <v>0.96865607556891364</v>
      </c>
      <c r="H18" s="146">
        <f>H29</f>
        <v>5473.15</v>
      </c>
      <c r="I18" s="146">
        <f>I29</f>
        <v>159.9</v>
      </c>
      <c r="J18" s="154">
        <f>I18/H18</f>
        <v>2.9215351305920727E-2</v>
      </c>
      <c r="K18" s="146">
        <f>K29</f>
        <v>5473.15</v>
      </c>
      <c r="L18" s="146">
        <f>L29</f>
        <v>446.3</v>
      </c>
      <c r="M18" s="154">
        <f>L18/K18</f>
        <v>8.1543535258489175E-2</v>
      </c>
      <c r="N18" s="146">
        <f>N29</f>
        <v>5473.15</v>
      </c>
      <c r="O18" s="146">
        <f>O29</f>
        <v>1695.8</v>
      </c>
      <c r="P18" s="154">
        <f>O18/N18</f>
        <v>0.30983985456272894</v>
      </c>
      <c r="Q18" s="146">
        <f>Q29</f>
        <v>5473.15</v>
      </c>
      <c r="R18" s="146">
        <f>R29</f>
        <v>5301.5999999999995</v>
      </c>
      <c r="S18" s="154">
        <f>R18/Q18</f>
        <v>0.96865607556891364</v>
      </c>
      <c r="T18" s="228"/>
    </row>
    <row r="19" spans="1:20" ht="30.75" customHeight="1">
      <c r="A19" s="284"/>
      <c r="B19" s="285"/>
      <c r="C19" s="286"/>
      <c r="D19" s="160" t="s">
        <v>263</v>
      </c>
      <c r="E19" s="146">
        <f>E30</f>
        <v>0</v>
      </c>
      <c r="F19" s="146">
        <f>F30</f>
        <v>0</v>
      </c>
      <c r="G19" s="154">
        <v>0</v>
      </c>
      <c r="H19" s="146">
        <f>H30</f>
        <v>0</v>
      </c>
      <c r="I19" s="146">
        <f>I30</f>
        <v>0</v>
      </c>
      <c r="J19" s="154">
        <v>0</v>
      </c>
      <c r="K19" s="146">
        <f>K30</f>
        <v>0</v>
      </c>
      <c r="L19" s="146">
        <f>L30</f>
        <v>0</v>
      </c>
      <c r="M19" s="154">
        <v>0</v>
      </c>
      <c r="N19" s="146">
        <f>N30</f>
        <v>0</v>
      </c>
      <c r="O19" s="146">
        <f>O30</f>
        <v>0</v>
      </c>
      <c r="P19" s="154">
        <v>0</v>
      </c>
      <c r="Q19" s="146">
        <f>Q30</f>
        <v>0</v>
      </c>
      <c r="R19" s="146">
        <f>R30</f>
        <v>0</v>
      </c>
      <c r="S19" s="154">
        <v>0</v>
      </c>
      <c r="T19" s="228"/>
    </row>
    <row r="20" spans="1:20" ht="17.399999999999999" hidden="1" customHeight="1">
      <c r="A20" s="265" t="s">
        <v>280</v>
      </c>
      <c r="B20" s="275"/>
      <c r="C20" s="276"/>
      <c r="D20" s="148" t="s">
        <v>41</v>
      </c>
      <c r="E20" s="149">
        <v>0</v>
      </c>
      <c r="F20" s="149">
        <v>0</v>
      </c>
      <c r="G20" s="150">
        <v>0</v>
      </c>
      <c r="H20" s="149">
        <v>0</v>
      </c>
      <c r="I20" s="149">
        <v>0</v>
      </c>
      <c r="J20" s="150">
        <v>0</v>
      </c>
      <c r="K20" s="149">
        <v>0</v>
      </c>
      <c r="L20" s="149">
        <v>0</v>
      </c>
      <c r="M20" s="150">
        <v>0</v>
      </c>
      <c r="N20" s="149">
        <v>0</v>
      </c>
      <c r="O20" s="149">
        <v>0</v>
      </c>
      <c r="P20" s="150">
        <v>0</v>
      </c>
      <c r="Q20" s="149">
        <v>0</v>
      </c>
      <c r="R20" s="149">
        <v>0</v>
      </c>
      <c r="S20" s="150">
        <v>0</v>
      </c>
      <c r="T20" s="151"/>
    </row>
    <row r="21" spans="1:20" ht="18" hidden="1" customHeight="1">
      <c r="A21" s="277"/>
      <c r="B21" s="278"/>
      <c r="C21" s="279"/>
      <c r="D21" s="152" t="s">
        <v>37</v>
      </c>
      <c r="E21" s="153">
        <v>0</v>
      </c>
      <c r="F21" s="153">
        <v>0</v>
      </c>
      <c r="G21" s="154">
        <v>0</v>
      </c>
      <c r="H21" s="146">
        <v>0</v>
      </c>
      <c r="I21" s="146">
        <v>0</v>
      </c>
      <c r="J21" s="154">
        <v>0</v>
      </c>
      <c r="K21" s="146">
        <v>0</v>
      </c>
      <c r="L21" s="146">
        <v>0</v>
      </c>
      <c r="M21" s="154">
        <v>0</v>
      </c>
      <c r="N21" s="146">
        <v>0</v>
      </c>
      <c r="O21" s="146">
        <v>0</v>
      </c>
      <c r="P21" s="154">
        <v>0</v>
      </c>
      <c r="Q21" s="146">
        <v>0</v>
      </c>
      <c r="R21" s="146">
        <v>0</v>
      </c>
      <c r="S21" s="154">
        <v>0</v>
      </c>
      <c r="T21" s="151"/>
    </row>
    <row r="22" spans="1:20" ht="30.75" hidden="1" customHeight="1">
      <c r="A22" s="277"/>
      <c r="B22" s="278"/>
      <c r="C22" s="279"/>
      <c r="D22" s="125" t="s">
        <v>2</v>
      </c>
      <c r="E22" s="146">
        <v>0</v>
      </c>
      <c r="F22" s="146">
        <v>0</v>
      </c>
      <c r="G22" s="154">
        <v>0</v>
      </c>
      <c r="H22" s="146">
        <v>0</v>
      </c>
      <c r="I22" s="146">
        <v>0</v>
      </c>
      <c r="J22" s="154">
        <v>0</v>
      </c>
      <c r="K22" s="146">
        <v>0</v>
      </c>
      <c r="L22" s="146">
        <v>0</v>
      </c>
      <c r="M22" s="154">
        <v>0</v>
      </c>
      <c r="N22" s="146">
        <v>0</v>
      </c>
      <c r="O22" s="146">
        <v>0</v>
      </c>
      <c r="P22" s="154">
        <v>0</v>
      </c>
      <c r="Q22" s="146">
        <v>0</v>
      </c>
      <c r="R22" s="146">
        <v>0</v>
      </c>
      <c r="S22" s="154">
        <v>0</v>
      </c>
      <c r="T22" s="151"/>
    </row>
    <row r="23" spans="1:20" ht="18" hidden="1" customHeight="1">
      <c r="A23" s="277"/>
      <c r="B23" s="278"/>
      <c r="C23" s="279"/>
      <c r="D23" s="125" t="s">
        <v>43</v>
      </c>
      <c r="E23" s="146">
        <v>0</v>
      </c>
      <c r="F23" s="146">
        <v>0</v>
      </c>
      <c r="G23" s="154">
        <v>0</v>
      </c>
      <c r="H23" s="146">
        <v>0</v>
      </c>
      <c r="I23" s="146">
        <v>0</v>
      </c>
      <c r="J23" s="154">
        <v>0</v>
      </c>
      <c r="K23" s="146">
        <v>0</v>
      </c>
      <c r="L23" s="146">
        <v>0</v>
      </c>
      <c r="M23" s="154">
        <v>0</v>
      </c>
      <c r="N23" s="146">
        <v>0</v>
      </c>
      <c r="O23" s="146">
        <v>0</v>
      </c>
      <c r="P23" s="154">
        <v>0</v>
      </c>
      <c r="Q23" s="146">
        <v>0</v>
      </c>
      <c r="R23" s="146"/>
      <c r="S23" s="154">
        <v>0</v>
      </c>
      <c r="T23" s="151"/>
    </row>
    <row r="24" spans="1:20" ht="30.75" hidden="1" customHeight="1">
      <c r="A24" s="277"/>
      <c r="B24" s="278"/>
      <c r="C24" s="279"/>
      <c r="D24" s="126" t="s">
        <v>263</v>
      </c>
      <c r="E24" s="146">
        <v>0</v>
      </c>
      <c r="F24" s="146">
        <v>0</v>
      </c>
      <c r="G24" s="154">
        <v>0</v>
      </c>
      <c r="H24" s="146">
        <v>0</v>
      </c>
      <c r="I24" s="146">
        <v>0</v>
      </c>
      <c r="J24" s="154">
        <v>0</v>
      </c>
      <c r="K24" s="146">
        <v>0</v>
      </c>
      <c r="L24" s="146">
        <v>0</v>
      </c>
      <c r="M24" s="154">
        <v>0</v>
      </c>
      <c r="N24" s="146">
        <v>0</v>
      </c>
      <c r="O24" s="146">
        <v>0</v>
      </c>
      <c r="P24" s="154">
        <v>0</v>
      </c>
      <c r="Q24" s="146">
        <v>0</v>
      </c>
      <c r="R24" s="146">
        <v>0</v>
      </c>
      <c r="S24" s="154">
        <v>0</v>
      </c>
      <c r="T24" s="151"/>
    </row>
    <row r="25" spans="1:20" ht="18" customHeight="1">
      <c r="A25" s="265" t="s">
        <v>281</v>
      </c>
      <c r="B25" s="275"/>
      <c r="C25" s="276"/>
      <c r="D25" s="148" t="s">
        <v>41</v>
      </c>
      <c r="E25" s="149">
        <f>SUM(E26:E30)</f>
        <v>9825.7999999999993</v>
      </c>
      <c r="F25" s="149">
        <f>SUM(F26:F30)</f>
        <v>9654.25</v>
      </c>
      <c r="G25" s="150">
        <f>F25/E25</f>
        <v>0.98254086181277867</v>
      </c>
      <c r="H25" s="149">
        <f>SUM(H26:H30)</f>
        <v>9825.7999999999993</v>
      </c>
      <c r="I25" s="149">
        <f>SUM(I26:I30)</f>
        <v>159.9</v>
      </c>
      <c r="J25" s="150">
        <f>I25/H25</f>
        <v>1.6273484092898291E-2</v>
      </c>
      <c r="K25" s="149">
        <f>SUM(K26:K30)</f>
        <v>9825.7999999999993</v>
      </c>
      <c r="L25" s="149">
        <f>SUM(L26:L30)</f>
        <v>446.3</v>
      </c>
      <c r="M25" s="150">
        <f>L25/K25</f>
        <v>4.5421237965356513E-2</v>
      </c>
      <c r="N25" s="149">
        <f>SUM(N26:N30)</f>
        <v>9825.7999999999993</v>
      </c>
      <c r="O25" s="149">
        <f>SUM(O26:O30)</f>
        <v>3146.3</v>
      </c>
      <c r="P25" s="150">
        <f>O25/N25</f>
        <v>0.32020802377414564</v>
      </c>
      <c r="Q25" s="149">
        <f>SUM(Q26:Q30)</f>
        <v>9825.7999999999993</v>
      </c>
      <c r="R25" s="149">
        <f>SUM(R26:R30)</f>
        <v>9654.25</v>
      </c>
      <c r="S25" s="150">
        <f>R25/Q25</f>
        <v>0.98254086181277867</v>
      </c>
      <c r="T25" s="151"/>
    </row>
    <row r="26" spans="1:20" ht="19.2" customHeight="1">
      <c r="A26" s="277"/>
      <c r="B26" s="278"/>
      <c r="C26" s="279"/>
      <c r="D26" s="152" t="s">
        <v>37</v>
      </c>
      <c r="E26" s="153">
        <f t="shared" ref="E26:F27" si="5">E49</f>
        <v>0</v>
      </c>
      <c r="F26" s="153">
        <f t="shared" si="5"/>
        <v>0</v>
      </c>
      <c r="G26" s="154">
        <v>0</v>
      </c>
      <c r="H26" s="146">
        <f t="shared" ref="H26:I27" si="6">H49</f>
        <v>0</v>
      </c>
      <c r="I26" s="146">
        <f t="shared" si="6"/>
        <v>0</v>
      </c>
      <c r="J26" s="154">
        <v>0</v>
      </c>
      <c r="K26" s="146">
        <f t="shared" ref="K26:L27" si="7">K49</f>
        <v>0</v>
      </c>
      <c r="L26" s="146">
        <f t="shared" si="7"/>
        <v>0</v>
      </c>
      <c r="M26" s="154">
        <v>0</v>
      </c>
      <c r="N26" s="146">
        <f t="shared" ref="N26:O27" si="8">N49</f>
        <v>0</v>
      </c>
      <c r="O26" s="146">
        <f t="shared" si="8"/>
        <v>0</v>
      </c>
      <c r="P26" s="154">
        <v>0</v>
      </c>
      <c r="Q26" s="146">
        <f t="shared" ref="Q26:R27" si="9">Q49</f>
        <v>0</v>
      </c>
      <c r="R26" s="146">
        <f t="shared" si="9"/>
        <v>0</v>
      </c>
      <c r="S26" s="154">
        <v>0</v>
      </c>
      <c r="T26" s="151"/>
    </row>
    <row r="27" spans="1:20" ht="30.75" customHeight="1">
      <c r="A27" s="277"/>
      <c r="B27" s="278"/>
      <c r="C27" s="279"/>
      <c r="D27" s="125" t="s">
        <v>2</v>
      </c>
      <c r="E27" s="146">
        <f t="shared" si="5"/>
        <v>78.45</v>
      </c>
      <c r="F27" s="146">
        <f t="shared" si="5"/>
        <v>78.45</v>
      </c>
      <c r="G27" s="154">
        <f>F27/E27</f>
        <v>1</v>
      </c>
      <c r="H27" s="146">
        <f t="shared" si="6"/>
        <v>78.45</v>
      </c>
      <c r="I27" s="146">
        <f t="shared" si="6"/>
        <v>0</v>
      </c>
      <c r="J27" s="154">
        <f>I27/H27</f>
        <v>0</v>
      </c>
      <c r="K27" s="146">
        <f t="shared" si="7"/>
        <v>78.45</v>
      </c>
      <c r="L27" s="146">
        <f t="shared" si="7"/>
        <v>0</v>
      </c>
      <c r="M27" s="154">
        <f>L27/K27</f>
        <v>0</v>
      </c>
      <c r="N27" s="146">
        <f t="shared" si="8"/>
        <v>78.45</v>
      </c>
      <c r="O27" s="146">
        <f t="shared" si="8"/>
        <v>13.5</v>
      </c>
      <c r="P27" s="154">
        <f>O27/N27</f>
        <v>0.17208413001912046</v>
      </c>
      <c r="Q27" s="146">
        <f t="shared" si="9"/>
        <v>78.45</v>
      </c>
      <c r="R27" s="146">
        <f t="shared" si="9"/>
        <v>78.45</v>
      </c>
      <c r="S27" s="154">
        <f>R27/Q27</f>
        <v>1</v>
      </c>
      <c r="T27" s="151"/>
    </row>
    <row r="28" spans="1:20" ht="45.6" customHeight="1">
      <c r="A28" s="277"/>
      <c r="B28" s="278"/>
      <c r="C28" s="279"/>
      <c r="D28" s="125" t="s">
        <v>312</v>
      </c>
      <c r="E28" s="146">
        <f>E17</f>
        <v>4274.2</v>
      </c>
      <c r="F28" s="146">
        <f>F17</f>
        <v>4274.2</v>
      </c>
      <c r="G28" s="154">
        <f>F28/E28</f>
        <v>1</v>
      </c>
      <c r="H28" s="146">
        <f>H17</f>
        <v>4274.2</v>
      </c>
      <c r="I28" s="146">
        <f>I17</f>
        <v>0</v>
      </c>
      <c r="J28" s="154">
        <f>I28/H28</f>
        <v>0</v>
      </c>
      <c r="K28" s="146">
        <f>K17</f>
        <v>4274.2</v>
      </c>
      <c r="L28" s="146">
        <f>L17</f>
        <v>0</v>
      </c>
      <c r="M28" s="154">
        <f>L28/K28</f>
        <v>0</v>
      </c>
      <c r="N28" s="146">
        <f>N17</f>
        <v>4274.2</v>
      </c>
      <c r="O28" s="146">
        <f>O17</f>
        <v>1437</v>
      </c>
      <c r="P28" s="154">
        <f>O28/N28</f>
        <v>0.33620326610827761</v>
      </c>
      <c r="Q28" s="146">
        <f>Q17</f>
        <v>4274.2</v>
      </c>
      <c r="R28" s="146">
        <f>R17</f>
        <v>4274.2</v>
      </c>
      <c r="S28" s="154">
        <f>R28/Q28</f>
        <v>1</v>
      </c>
      <c r="T28" s="178"/>
    </row>
    <row r="29" spans="1:20" ht="16.8" customHeight="1">
      <c r="A29" s="277"/>
      <c r="B29" s="278"/>
      <c r="C29" s="279"/>
      <c r="D29" s="125" t="s">
        <v>43</v>
      </c>
      <c r="E29" s="146">
        <f>E52</f>
        <v>5473.15</v>
      </c>
      <c r="F29" s="146">
        <f>F52</f>
        <v>5301.5999999999995</v>
      </c>
      <c r="G29" s="154">
        <f>F29/E29</f>
        <v>0.96865607556891364</v>
      </c>
      <c r="H29" s="146">
        <f>H52</f>
        <v>5473.15</v>
      </c>
      <c r="I29" s="146">
        <f>I52</f>
        <v>159.9</v>
      </c>
      <c r="J29" s="154">
        <f>I29/H29</f>
        <v>2.9215351305920727E-2</v>
      </c>
      <c r="K29" s="146">
        <f>K52</f>
        <v>5473.15</v>
      </c>
      <c r="L29" s="146">
        <f>L52</f>
        <v>446.3</v>
      </c>
      <c r="M29" s="154">
        <f>L29/K29</f>
        <v>8.1543535258489175E-2</v>
      </c>
      <c r="N29" s="146">
        <f>N52</f>
        <v>5473.15</v>
      </c>
      <c r="O29" s="146">
        <f>O52</f>
        <v>1695.8</v>
      </c>
      <c r="P29" s="154">
        <f>O29/N29</f>
        <v>0.30983985456272894</v>
      </c>
      <c r="Q29" s="146">
        <f>Q52</f>
        <v>5473.15</v>
      </c>
      <c r="R29" s="146">
        <f>R52</f>
        <v>5301.5999999999995</v>
      </c>
      <c r="S29" s="154">
        <f>R29/Q29</f>
        <v>0.96865607556891364</v>
      </c>
      <c r="T29" s="151"/>
    </row>
    <row r="30" spans="1:20" ht="31.2" customHeight="1">
      <c r="A30" s="277"/>
      <c r="B30" s="278"/>
      <c r="C30" s="279"/>
      <c r="D30" s="126" t="s">
        <v>263</v>
      </c>
      <c r="E30" s="146">
        <f>E53</f>
        <v>0</v>
      </c>
      <c r="F30" s="146">
        <f>F53</f>
        <v>0</v>
      </c>
      <c r="G30" s="154">
        <v>0</v>
      </c>
      <c r="H30" s="146">
        <f>H53</f>
        <v>0</v>
      </c>
      <c r="I30" s="146">
        <f>I53</f>
        <v>0</v>
      </c>
      <c r="J30" s="154">
        <v>0</v>
      </c>
      <c r="K30" s="146">
        <f>K53</f>
        <v>0</v>
      </c>
      <c r="L30" s="146">
        <f>L53</f>
        <v>0</v>
      </c>
      <c r="M30" s="154">
        <v>0</v>
      </c>
      <c r="N30" s="146">
        <f>N53</f>
        <v>0</v>
      </c>
      <c r="O30" s="146">
        <f>O53</f>
        <v>0</v>
      </c>
      <c r="P30" s="154">
        <v>0</v>
      </c>
      <c r="Q30" s="146">
        <f>Q53</f>
        <v>0</v>
      </c>
      <c r="R30" s="146">
        <f>R53</f>
        <v>0</v>
      </c>
      <c r="S30" s="154">
        <v>0</v>
      </c>
      <c r="T30" s="151"/>
    </row>
    <row r="31" spans="1:20" ht="18.75" hidden="1" customHeight="1">
      <c r="A31" s="265" t="s">
        <v>268</v>
      </c>
      <c r="B31" s="275"/>
      <c r="C31" s="276"/>
      <c r="D31" s="148" t="s">
        <v>41</v>
      </c>
      <c r="E31" s="149"/>
      <c r="F31" s="149"/>
      <c r="G31" s="150"/>
      <c r="H31" s="149"/>
      <c r="I31" s="149"/>
      <c r="J31" s="150"/>
      <c r="K31" s="149"/>
      <c r="L31" s="149"/>
      <c r="M31" s="150"/>
      <c r="N31" s="149"/>
      <c r="O31" s="149"/>
      <c r="P31" s="150"/>
      <c r="Q31" s="149"/>
      <c r="R31" s="149"/>
      <c r="S31" s="150"/>
      <c r="T31" s="227"/>
    </row>
    <row r="32" spans="1:20" ht="16.2" hidden="1" customHeight="1">
      <c r="A32" s="277"/>
      <c r="B32" s="278"/>
      <c r="C32" s="279"/>
      <c r="D32" s="152" t="s">
        <v>37</v>
      </c>
      <c r="E32" s="153"/>
      <c r="F32" s="153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280"/>
    </row>
    <row r="33" spans="1:20" ht="33.6" hidden="1" customHeight="1">
      <c r="A33" s="277"/>
      <c r="B33" s="278"/>
      <c r="C33" s="279"/>
      <c r="D33" s="125" t="s">
        <v>2</v>
      </c>
      <c r="E33" s="146"/>
      <c r="F33" s="146"/>
      <c r="G33" s="154"/>
      <c r="H33" s="146"/>
      <c r="I33" s="146"/>
      <c r="J33" s="154"/>
      <c r="K33" s="146"/>
      <c r="L33" s="146"/>
      <c r="M33" s="154"/>
      <c r="N33" s="146"/>
      <c r="O33" s="146"/>
      <c r="P33" s="154"/>
      <c r="Q33" s="146"/>
      <c r="R33" s="146"/>
      <c r="S33" s="154"/>
      <c r="T33" s="280"/>
    </row>
    <row r="34" spans="1:20" ht="13.8" hidden="1">
      <c r="A34" s="277"/>
      <c r="B34" s="278"/>
      <c r="C34" s="279"/>
      <c r="D34" s="125" t="s">
        <v>43</v>
      </c>
      <c r="E34" s="146"/>
      <c r="F34" s="146"/>
      <c r="G34" s="154"/>
      <c r="H34" s="146"/>
      <c r="I34" s="146"/>
      <c r="J34" s="154"/>
      <c r="K34" s="146"/>
      <c r="L34" s="146"/>
      <c r="M34" s="154"/>
      <c r="N34" s="146"/>
      <c r="O34" s="146"/>
      <c r="P34" s="154"/>
      <c r="Q34" s="146"/>
      <c r="R34" s="146"/>
      <c r="S34" s="154"/>
      <c r="T34" s="280"/>
    </row>
    <row r="35" spans="1:20" ht="29.4" hidden="1" customHeight="1">
      <c r="A35" s="277"/>
      <c r="B35" s="278"/>
      <c r="C35" s="279"/>
      <c r="D35" s="126" t="s">
        <v>263</v>
      </c>
      <c r="E35" s="146"/>
      <c r="F35" s="146"/>
      <c r="G35" s="154"/>
      <c r="H35" s="146"/>
      <c r="I35" s="146"/>
      <c r="J35" s="154"/>
      <c r="K35" s="146"/>
      <c r="L35" s="146"/>
      <c r="M35" s="154"/>
      <c r="N35" s="146"/>
      <c r="O35" s="146"/>
      <c r="P35" s="154"/>
      <c r="Q35" s="146"/>
      <c r="R35" s="146"/>
      <c r="S35" s="154"/>
      <c r="T35" s="280"/>
    </row>
    <row r="36" spans="1:20" ht="17.25" hidden="1" customHeight="1">
      <c r="A36" s="265" t="s">
        <v>267</v>
      </c>
      <c r="B36" s="275"/>
      <c r="C36" s="276"/>
      <c r="D36" s="148" t="s">
        <v>41</v>
      </c>
      <c r="E36" s="149"/>
      <c r="F36" s="149"/>
      <c r="G36" s="150"/>
      <c r="H36" s="149"/>
      <c r="I36" s="149"/>
      <c r="J36" s="150"/>
      <c r="K36" s="149"/>
      <c r="L36" s="149"/>
      <c r="M36" s="150"/>
      <c r="N36" s="149"/>
      <c r="O36" s="149"/>
      <c r="P36" s="150"/>
      <c r="Q36" s="149"/>
      <c r="R36" s="149"/>
      <c r="S36" s="150"/>
      <c r="T36" s="280"/>
    </row>
    <row r="37" spans="1:20" ht="13.8" hidden="1">
      <c r="A37" s="277"/>
      <c r="B37" s="278"/>
      <c r="C37" s="279"/>
      <c r="D37" s="125" t="s">
        <v>37</v>
      </c>
      <c r="E37" s="153"/>
      <c r="F37" s="153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280"/>
    </row>
    <row r="38" spans="1:20" ht="31.2" hidden="1" customHeight="1">
      <c r="A38" s="277"/>
      <c r="B38" s="278"/>
      <c r="C38" s="279"/>
      <c r="D38" s="125" t="s">
        <v>2</v>
      </c>
      <c r="E38" s="146"/>
      <c r="F38" s="146"/>
      <c r="G38" s="154"/>
      <c r="H38" s="146"/>
      <c r="I38" s="146"/>
      <c r="J38" s="154"/>
      <c r="K38" s="146"/>
      <c r="L38" s="146"/>
      <c r="M38" s="154"/>
      <c r="N38" s="146"/>
      <c r="O38" s="146"/>
      <c r="P38" s="154"/>
      <c r="Q38" s="146"/>
      <c r="R38" s="146"/>
      <c r="S38" s="154"/>
      <c r="T38" s="280"/>
    </row>
    <row r="39" spans="1:20" ht="13.8" hidden="1">
      <c r="A39" s="277"/>
      <c r="B39" s="278"/>
      <c r="C39" s="279"/>
      <c r="D39" s="126" t="s">
        <v>43</v>
      </c>
      <c r="E39" s="146"/>
      <c r="F39" s="146"/>
      <c r="G39" s="154"/>
      <c r="H39" s="146"/>
      <c r="I39" s="146"/>
      <c r="J39" s="154"/>
      <c r="K39" s="146"/>
      <c r="L39" s="146"/>
      <c r="M39" s="154"/>
      <c r="N39" s="146"/>
      <c r="O39" s="146"/>
      <c r="P39" s="154"/>
      <c r="Q39" s="146"/>
      <c r="R39" s="146"/>
      <c r="S39" s="154"/>
      <c r="T39" s="280"/>
    </row>
    <row r="40" spans="1:20" s="113" customFormat="1" ht="31.2" hidden="1" customHeight="1">
      <c r="A40" s="287"/>
      <c r="B40" s="288"/>
      <c r="C40" s="289"/>
      <c r="D40" s="159" t="s">
        <v>263</v>
      </c>
      <c r="E40" s="146"/>
      <c r="F40" s="146"/>
      <c r="G40" s="154"/>
      <c r="H40" s="146"/>
      <c r="I40" s="146"/>
      <c r="J40" s="154"/>
      <c r="K40" s="146"/>
      <c r="L40" s="146"/>
      <c r="M40" s="154"/>
      <c r="N40" s="146"/>
      <c r="O40" s="146"/>
      <c r="P40" s="154"/>
      <c r="Q40" s="146"/>
      <c r="R40" s="146"/>
      <c r="S40" s="154"/>
      <c r="T40" s="280"/>
    </row>
    <row r="41" spans="1:20" ht="19.95" customHeight="1">
      <c r="A41" s="265" t="s">
        <v>265</v>
      </c>
      <c r="B41" s="266"/>
      <c r="C41" s="267"/>
      <c r="D41" s="148" t="s">
        <v>41</v>
      </c>
      <c r="E41" s="149">
        <f>SUM(E42:E46)</f>
        <v>9825.7999999999993</v>
      </c>
      <c r="F41" s="149">
        <f>SUM(F42:F46)</f>
        <v>9654.25</v>
      </c>
      <c r="G41" s="150">
        <f>F41/E41</f>
        <v>0.98254086181277867</v>
      </c>
      <c r="H41" s="149" t="s">
        <v>266</v>
      </c>
      <c r="I41" s="149" t="s">
        <v>266</v>
      </c>
      <c r="J41" s="149" t="s">
        <v>266</v>
      </c>
      <c r="K41" s="149" t="s">
        <v>266</v>
      </c>
      <c r="L41" s="149" t="s">
        <v>266</v>
      </c>
      <c r="M41" s="149" t="s">
        <v>266</v>
      </c>
      <c r="N41" s="149" t="s">
        <v>266</v>
      </c>
      <c r="O41" s="149" t="s">
        <v>266</v>
      </c>
      <c r="P41" s="149" t="s">
        <v>266</v>
      </c>
      <c r="Q41" s="149" t="s">
        <v>266</v>
      </c>
      <c r="R41" s="149" t="s">
        <v>266</v>
      </c>
      <c r="S41" s="149" t="s">
        <v>266</v>
      </c>
      <c r="T41" s="155"/>
    </row>
    <row r="42" spans="1:20" ht="19.2" customHeight="1">
      <c r="A42" s="268"/>
      <c r="B42" s="269"/>
      <c r="C42" s="270"/>
      <c r="D42" s="169" t="s">
        <v>37</v>
      </c>
      <c r="E42" s="146">
        <f t="shared" ref="E42:F43" si="10">E49</f>
        <v>0</v>
      </c>
      <c r="F42" s="146">
        <f t="shared" si="10"/>
        <v>0</v>
      </c>
      <c r="G42" s="154">
        <v>0</v>
      </c>
      <c r="H42" s="149" t="s">
        <v>266</v>
      </c>
      <c r="I42" s="149" t="s">
        <v>266</v>
      </c>
      <c r="J42" s="149" t="s">
        <v>266</v>
      </c>
      <c r="K42" s="149" t="s">
        <v>266</v>
      </c>
      <c r="L42" s="149" t="s">
        <v>266</v>
      </c>
      <c r="M42" s="149" t="s">
        <v>266</v>
      </c>
      <c r="N42" s="149" t="s">
        <v>266</v>
      </c>
      <c r="O42" s="149" t="s">
        <v>266</v>
      </c>
      <c r="P42" s="149" t="s">
        <v>266</v>
      </c>
      <c r="Q42" s="149" t="s">
        <v>266</v>
      </c>
      <c r="R42" s="149" t="s">
        <v>266</v>
      </c>
      <c r="S42" s="149" t="s">
        <v>266</v>
      </c>
      <c r="T42" s="155"/>
    </row>
    <row r="43" spans="1:20" ht="29.4" customHeight="1">
      <c r="A43" s="268"/>
      <c r="B43" s="269"/>
      <c r="C43" s="270"/>
      <c r="D43" s="169" t="s">
        <v>2</v>
      </c>
      <c r="E43" s="146">
        <f>E50</f>
        <v>78.45</v>
      </c>
      <c r="F43" s="146">
        <f t="shared" si="10"/>
        <v>78.45</v>
      </c>
      <c r="G43" s="154">
        <f>F43/E43</f>
        <v>1</v>
      </c>
      <c r="H43" s="149" t="s">
        <v>266</v>
      </c>
      <c r="I43" s="149" t="s">
        <v>266</v>
      </c>
      <c r="J43" s="149" t="s">
        <v>266</v>
      </c>
      <c r="K43" s="149" t="s">
        <v>266</v>
      </c>
      <c r="L43" s="149" t="s">
        <v>266</v>
      </c>
      <c r="M43" s="149" t="s">
        <v>266</v>
      </c>
      <c r="N43" s="149" t="s">
        <v>266</v>
      </c>
      <c r="O43" s="149" t="s">
        <v>266</v>
      </c>
      <c r="P43" s="149" t="s">
        <v>266</v>
      </c>
      <c r="Q43" s="149" t="s">
        <v>266</v>
      </c>
      <c r="R43" s="149" t="s">
        <v>266</v>
      </c>
      <c r="S43" s="149" t="s">
        <v>266</v>
      </c>
      <c r="T43" s="155"/>
    </row>
    <row r="44" spans="1:20" ht="46.2" customHeight="1">
      <c r="A44" s="268"/>
      <c r="B44" s="269"/>
      <c r="C44" s="270"/>
      <c r="D44" s="125" t="s">
        <v>312</v>
      </c>
      <c r="E44" s="146">
        <f>E51</f>
        <v>4274.2</v>
      </c>
      <c r="F44" s="146">
        <f>F51</f>
        <v>4274.2</v>
      </c>
      <c r="G44" s="154">
        <f>F44/E44</f>
        <v>1</v>
      </c>
      <c r="H44" s="149" t="s">
        <v>266</v>
      </c>
      <c r="I44" s="149" t="s">
        <v>266</v>
      </c>
      <c r="J44" s="149" t="s">
        <v>266</v>
      </c>
      <c r="K44" s="149" t="s">
        <v>266</v>
      </c>
      <c r="L44" s="149" t="s">
        <v>266</v>
      </c>
      <c r="M44" s="149" t="s">
        <v>266</v>
      </c>
      <c r="N44" s="149" t="s">
        <v>266</v>
      </c>
      <c r="O44" s="149" t="s">
        <v>266</v>
      </c>
      <c r="P44" s="149" t="s">
        <v>266</v>
      </c>
      <c r="Q44" s="149" t="s">
        <v>266</v>
      </c>
      <c r="R44" s="149" t="s">
        <v>266</v>
      </c>
      <c r="S44" s="149" t="s">
        <v>266</v>
      </c>
      <c r="T44" s="155"/>
    </row>
    <row r="45" spans="1:20" ht="18" customHeight="1">
      <c r="A45" s="268"/>
      <c r="B45" s="269"/>
      <c r="C45" s="270"/>
      <c r="D45" s="170" t="s">
        <v>43</v>
      </c>
      <c r="E45" s="146">
        <f>E52</f>
        <v>5473.15</v>
      </c>
      <c r="F45" s="146">
        <f>F52</f>
        <v>5301.5999999999995</v>
      </c>
      <c r="G45" s="154">
        <f>F45/E45</f>
        <v>0.96865607556891364</v>
      </c>
      <c r="H45" s="149" t="s">
        <v>266</v>
      </c>
      <c r="I45" s="149" t="s">
        <v>266</v>
      </c>
      <c r="J45" s="149" t="s">
        <v>266</v>
      </c>
      <c r="K45" s="149" t="s">
        <v>266</v>
      </c>
      <c r="L45" s="149" t="s">
        <v>266</v>
      </c>
      <c r="M45" s="149" t="s">
        <v>266</v>
      </c>
      <c r="N45" s="149" t="s">
        <v>266</v>
      </c>
      <c r="O45" s="149" t="s">
        <v>266</v>
      </c>
      <c r="P45" s="149" t="s">
        <v>266</v>
      </c>
      <c r="Q45" s="149" t="s">
        <v>266</v>
      </c>
      <c r="R45" s="149" t="s">
        <v>266</v>
      </c>
      <c r="S45" s="149" t="s">
        <v>266</v>
      </c>
      <c r="T45" s="155"/>
    </row>
    <row r="46" spans="1:20" ht="30" customHeight="1">
      <c r="A46" s="271"/>
      <c r="B46" s="272"/>
      <c r="C46" s="273"/>
      <c r="D46" s="159" t="s">
        <v>263</v>
      </c>
      <c r="E46" s="146">
        <f>E53</f>
        <v>0</v>
      </c>
      <c r="F46" s="146">
        <f>F53</f>
        <v>0</v>
      </c>
      <c r="G46" s="154">
        <v>0</v>
      </c>
      <c r="H46" s="149" t="s">
        <v>266</v>
      </c>
      <c r="I46" s="149" t="s">
        <v>266</v>
      </c>
      <c r="J46" s="149" t="s">
        <v>266</v>
      </c>
      <c r="K46" s="149" t="s">
        <v>266</v>
      </c>
      <c r="L46" s="149" t="s">
        <v>266</v>
      </c>
      <c r="M46" s="149" t="s">
        <v>266</v>
      </c>
      <c r="N46" s="149" t="s">
        <v>266</v>
      </c>
      <c r="O46" s="149" t="s">
        <v>266</v>
      </c>
      <c r="P46" s="149" t="s">
        <v>266</v>
      </c>
      <c r="Q46" s="149" t="s">
        <v>266</v>
      </c>
      <c r="R46" s="149" t="s">
        <v>266</v>
      </c>
      <c r="S46" s="149" t="s">
        <v>266</v>
      </c>
      <c r="T46" s="155"/>
    </row>
    <row r="47" spans="1:20" ht="20.399999999999999" customHeight="1">
      <c r="A47" s="233"/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5"/>
    </row>
    <row r="48" spans="1:20" ht="24.6" customHeight="1">
      <c r="A48" s="224" t="s">
        <v>1</v>
      </c>
      <c r="B48" s="218" t="s">
        <v>297</v>
      </c>
      <c r="C48" s="218" t="s">
        <v>293</v>
      </c>
      <c r="D48" s="156" t="s">
        <v>41</v>
      </c>
      <c r="E48" s="149">
        <f>SUM(E49:E53)</f>
        <v>9825.7999999999993</v>
      </c>
      <c r="F48" s="149">
        <f>SUM(F49:F53)</f>
        <v>9654.25</v>
      </c>
      <c r="G48" s="150">
        <f>F48/E48</f>
        <v>0.98254086181277867</v>
      </c>
      <c r="H48" s="149">
        <f>SUM(H49:H53)</f>
        <v>9825.7999999999993</v>
      </c>
      <c r="I48" s="149">
        <f>SUM(I49:I53)</f>
        <v>159.9</v>
      </c>
      <c r="J48" s="150">
        <f>I48/H48</f>
        <v>1.6273484092898291E-2</v>
      </c>
      <c r="K48" s="149">
        <f>SUM(K49:K53)</f>
        <v>9825.7999999999993</v>
      </c>
      <c r="L48" s="149">
        <f>SUM(L49:L53)</f>
        <v>446.3</v>
      </c>
      <c r="M48" s="150">
        <f>L48/K48</f>
        <v>4.5421237965356513E-2</v>
      </c>
      <c r="N48" s="149">
        <f>SUM(N49:N53)</f>
        <v>9825.7999999999993</v>
      </c>
      <c r="O48" s="149">
        <f>SUM(O49:O53)</f>
        <v>3146.3</v>
      </c>
      <c r="P48" s="150">
        <f>O48/N48</f>
        <v>0.32020802377414564</v>
      </c>
      <c r="Q48" s="149">
        <f>SUM(Q49:Q53)</f>
        <v>9825.7999999999993</v>
      </c>
      <c r="R48" s="149">
        <f>SUM(R49:R53)</f>
        <v>9654.25</v>
      </c>
      <c r="S48" s="150">
        <f>R48/Q48</f>
        <v>0.98254086181277867</v>
      </c>
      <c r="T48" s="220"/>
    </row>
    <row r="49" spans="1:20" ht="19.8" customHeight="1">
      <c r="A49" s="225"/>
      <c r="B49" s="219"/>
      <c r="C49" s="219"/>
      <c r="D49" s="147" t="s">
        <v>37</v>
      </c>
      <c r="E49" s="146">
        <f>E55+E60+E65</f>
        <v>0</v>
      </c>
      <c r="F49" s="146">
        <f>F60+F55</f>
        <v>0</v>
      </c>
      <c r="G49" s="154">
        <v>0</v>
      </c>
      <c r="H49" s="146">
        <f t="shared" ref="H49:I49" si="11">H60+H55</f>
        <v>0</v>
      </c>
      <c r="I49" s="146">
        <f t="shared" si="11"/>
        <v>0</v>
      </c>
      <c r="J49" s="154">
        <v>0</v>
      </c>
      <c r="K49" s="146">
        <f t="shared" ref="K49:L49" si="12">K60+K55</f>
        <v>0</v>
      </c>
      <c r="L49" s="146">
        <f t="shared" si="12"/>
        <v>0</v>
      </c>
      <c r="M49" s="154">
        <v>0</v>
      </c>
      <c r="N49" s="146">
        <f t="shared" ref="N49:O49" si="13">N60+N55</f>
        <v>0</v>
      </c>
      <c r="O49" s="146">
        <f t="shared" si="13"/>
        <v>0</v>
      </c>
      <c r="P49" s="154">
        <v>0</v>
      </c>
      <c r="Q49" s="146">
        <f t="shared" ref="Q49:R49" si="14">Q60+Q55</f>
        <v>0</v>
      </c>
      <c r="R49" s="146">
        <f t="shared" si="14"/>
        <v>0</v>
      </c>
      <c r="S49" s="154">
        <v>0</v>
      </c>
      <c r="T49" s="221"/>
    </row>
    <row r="50" spans="1:20" ht="33" customHeight="1">
      <c r="A50" s="225"/>
      <c r="B50" s="219"/>
      <c r="C50" s="219"/>
      <c r="D50" s="147" t="s">
        <v>2</v>
      </c>
      <c r="E50" s="146">
        <f>E56+E61+E66</f>
        <v>78.45</v>
      </c>
      <c r="F50" s="146">
        <f>F56+F61+F66</f>
        <v>78.45</v>
      </c>
      <c r="G50" s="154">
        <f>F50/E50</f>
        <v>1</v>
      </c>
      <c r="H50" s="146">
        <f>H56+H61+H66</f>
        <v>78.45</v>
      </c>
      <c r="I50" s="146">
        <f>I56+I61+I66</f>
        <v>0</v>
      </c>
      <c r="J50" s="154">
        <f>I50/H50</f>
        <v>0</v>
      </c>
      <c r="K50" s="146">
        <f>K56+K61+K66</f>
        <v>78.45</v>
      </c>
      <c r="L50" s="146">
        <f>L56+L61+L66</f>
        <v>0</v>
      </c>
      <c r="M50" s="154">
        <f>L50/K50</f>
        <v>0</v>
      </c>
      <c r="N50" s="146">
        <f>N56+N61+N66</f>
        <v>78.45</v>
      </c>
      <c r="O50" s="146">
        <f>O56+O61+O66</f>
        <v>13.5</v>
      </c>
      <c r="P50" s="154">
        <f>O50/N50</f>
        <v>0.17208413001912046</v>
      </c>
      <c r="Q50" s="146">
        <f>Q56+Q61+Q66</f>
        <v>78.45</v>
      </c>
      <c r="R50" s="146">
        <f>R56+R61+R66</f>
        <v>78.45</v>
      </c>
      <c r="S50" s="154">
        <f>R50/Q50</f>
        <v>1</v>
      </c>
      <c r="T50" s="221"/>
    </row>
    <row r="51" spans="1:20" ht="45.6" customHeight="1">
      <c r="A51" s="225"/>
      <c r="B51" s="219"/>
      <c r="C51" s="219"/>
      <c r="D51" s="125" t="s">
        <v>312</v>
      </c>
      <c r="E51" s="146">
        <f>E67</f>
        <v>4274.2</v>
      </c>
      <c r="F51" s="146">
        <f>F67</f>
        <v>4274.2</v>
      </c>
      <c r="G51" s="154">
        <f>F51/E51</f>
        <v>1</v>
      </c>
      <c r="H51" s="146">
        <f>H67</f>
        <v>4274.2</v>
      </c>
      <c r="I51" s="146">
        <f>I67</f>
        <v>0</v>
      </c>
      <c r="J51" s="154">
        <f>I51/H51</f>
        <v>0</v>
      </c>
      <c r="K51" s="146">
        <f>K67</f>
        <v>4274.2</v>
      </c>
      <c r="L51" s="146">
        <f>L67</f>
        <v>0</v>
      </c>
      <c r="M51" s="154">
        <f>L51/K51</f>
        <v>0</v>
      </c>
      <c r="N51" s="146">
        <f>N67</f>
        <v>4274.2</v>
      </c>
      <c r="O51" s="146">
        <f>O67</f>
        <v>1437</v>
      </c>
      <c r="P51" s="154">
        <f>O51/N51</f>
        <v>0.33620326610827761</v>
      </c>
      <c r="Q51" s="146">
        <f>Q67</f>
        <v>4274.2</v>
      </c>
      <c r="R51" s="146">
        <f>R67</f>
        <v>4274.2</v>
      </c>
      <c r="S51" s="154">
        <f>R51/Q51</f>
        <v>1</v>
      </c>
      <c r="T51" s="221"/>
    </row>
    <row r="52" spans="1:20" ht="19.8" customHeight="1">
      <c r="A52" s="225"/>
      <c r="B52" s="219"/>
      <c r="C52" s="219"/>
      <c r="D52" s="124" t="s">
        <v>43</v>
      </c>
      <c r="E52" s="146">
        <f>E62+E57+E68</f>
        <v>5473.15</v>
      </c>
      <c r="F52" s="146">
        <f>F62+F57+F68</f>
        <v>5301.5999999999995</v>
      </c>
      <c r="G52" s="154">
        <f>F52/E52</f>
        <v>0.96865607556891364</v>
      </c>
      <c r="H52" s="146">
        <f>H62+H57+H68</f>
        <v>5473.15</v>
      </c>
      <c r="I52" s="146">
        <f>I62+I57+I68</f>
        <v>159.9</v>
      </c>
      <c r="J52" s="154">
        <f>I52/H52</f>
        <v>2.9215351305920727E-2</v>
      </c>
      <c r="K52" s="146">
        <f>K62+K57+K68</f>
        <v>5473.15</v>
      </c>
      <c r="L52" s="146">
        <f>L62+L57+L68</f>
        <v>446.3</v>
      </c>
      <c r="M52" s="154">
        <f>L52/K52</f>
        <v>8.1543535258489175E-2</v>
      </c>
      <c r="N52" s="146">
        <f>N62+N57+N68</f>
        <v>5473.15</v>
      </c>
      <c r="O52" s="146">
        <f>O62+O57+O68</f>
        <v>1695.8</v>
      </c>
      <c r="P52" s="154">
        <f>O52/N52</f>
        <v>0.30983985456272894</v>
      </c>
      <c r="Q52" s="146">
        <f>Q62+Q57+Q68</f>
        <v>5473.15</v>
      </c>
      <c r="R52" s="146">
        <f>R62+R57+R68</f>
        <v>5301.5999999999995</v>
      </c>
      <c r="S52" s="154">
        <f>R52/Q52</f>
        <v>0.96865607556891364</v>
      </c>
      <c r="T52" s="221"/>
    </row>
    <row r="53" spans="1:20" ht="30" customHeight="1">
      <c r="A53" s="226"/>
      <c r="B53" s="219"/>
      <c r="C53" s="219"/>
      <c r="D53" s="158" t="s">
        <v>263</v>
      </c>
      <c r="E53" s="146">
        <f>E63+E58</f>
        <v>0</v>
      </c>
      <c r="F53" s="146">
        <f>F63+F58</f>
        <v>0</v>
      </c>
      <c r="G53" s="154"/>
      <c r="H53" s="146">
        <f>H63+H58</f>
        <v>0</v>
      </c>
      <c r="I53" s="146">
        <f>I63+I58</f>
        <v>0</v>
      </c>
      <c r="J53" s="154">
        <v>0</v>
      </c>
      <c r="K53" s="146">
        <f>K63+K58</f>
        <v>0</v>
      </c>
      <c r="L53" s="146">
        <f>L63+L58</f>
        <v>0</v>
      </c>
      <c r="M53" s="154">
        <v>0</v>
      </c>
      <c r="N53" s="146">
        <f>N63+N58</f>
        <v>0</v>
      </c>
      <c r="O53" s="146">
        <f>O63+O58</f>
        <v>0</v>
      </c>
      <c r="P53" s="154">
        <v>0</v>
      </c>
      <c r="Q53" s="146">
        <f>Q63+Q58</f>
        <v>0</v>
      </c>
      <c r="R53" s="146">
        <f>R63+R58</f>
        <v>0</v>
      </c>
      <c r="S53" s="154">
        <v>0</v>
      </c>
      <c r="T53" s="221"/>
    </row>
    <row r="54" spans="1:20" ht="22.8" customHeight="1">
      <c r="A54" s="224" t="s">
        <v>284</v>
      </c>
      <c r="B54" s="218" t="s">
        <v>298</v>
      </c>
      <c r="C54" s="218" t="s">
        <v>293</v>
      </c>
      <c r="D54" s="156" t="s">
        <v>41</v>
      </c>
      <c r="E54" s="149">
        <f>SUM(E55:E58)</f>
        <v>156.9</v>
      </c>
      <c r="F54" s="149">
        <f>SUM(F55:F58)</f>
        <v>156.85000000000002</v>
      </c>
      <c r="G54" s="150">
        <f>F54/E54</f>
        <v>0.99968132568514989</v>
      </c>
      <c r="H54" s="149">
        <f>SUM(H55:H58)</f>
        <v>156.9</v>
      </c>
      <c r="I54" s="149">
        <f>SUM(I55:I58)</f>
        <v>0</v>
      </c>
      <c r="J54" s="150">
        <f>I54/H54</f>
        <v>0</v>
      </c>
      <c r="K54" s="149">
        <f>SUM(K55:K58)</f>
        <v>156.9</v>
      </c>
      <c r="L54" s="149">
        <f>SUM(L55:L58)</f>
        <v>0</v>
      </c>
      <c r="M54" s="150">
        <f>L54/K54</f>
        <v>0</v>
      </c>
      <c r="N54" s="149">
        <f>SUM(N55:N58)</f>
        <v>156.9</v>
      </c>
      <c r="O54" s="149">
        <f>SUM(O55:O58)</f>
        <v>27</v>
      </c>
      <c r="P54" s="150">
        <f>O54/N54</f>
        <v>0.17208413001912046</v>
      </c>
      <c r="Q54" s="149">
        <f>SUM(Q55:Q58)</f>
        <v>156.9</v>
      </c>
      <c r="R54" s="149">
        <f>SUM(R55:R58)</f>
        <v>156.85000000000002</v>
      </c>
      <c r="S54" s="150">
        <f>R54/Q54</f>
        <v>0.99968132568514989</v>
      </c>
      <c r="T54" s="173"/>
    </row>
    <row r="55" spans="1:20" ht="19.8" customHeight="1">
      <c r="A55" s="225"/>
      <c r="B55" s="219"/>
      <c r="C55" s="219"/>
      <c r="D55" s="147" t="s">
        <v>37</v>
      </c>
      <c r="E55" s="146">
        <v>0</v>
      </c>
      <c r="F55" s="146">
        <v>0</v>
      </c>
      <c r="G55" s="154">
        <v>0</v>
      </c>
      <c r="H55" s="146">
        <v>0</v>
      </c>
      <c r="I55" s="146">
        <v>0</v>
      </c>
      <c r="J55" s="154">
        <v>0</v>
      </c>
      <c r="K55" s="146">
        <v>0</v>
      </c>
      <c r="L55" s="146">
        <v>0</v>
      </c>
      <c r="M55" s="154">
        <v>0</v>
      </c>
      <c r="N55" s="146">
        <v>0</v>
      </c>
      <c r="O55" s="146">
        <v>0</v>
      </c>
      <c r="P55" s="154">
        <v>0</v>
      </c>
      <c r="Q55" s="146">
        <v>0</v>
      </c>
      <c r="R55" s="146">
        <v>0</v>
      </c>
      <c r="S55" s="154">
        <v>0</v>
      </c>
      <c r="T55" s="173"/>
    </row>
    <row r="56" spans="1:20" ht="27.6">
      <c r="A56" s="225"/>
      <c r="B56" s="219"/>
      <c r="C56" s="219"/>
      <c r="D56" s="125" t="s">
        <v>2</v>
      </c>
      <c r="E56" s="146">
        <v>78.45</v>
      </c>
      <c r="F56" s="146">
        <v>78.45</v>
      </c>
      <c r="G56" s="154">
        <f>F56/E56</f>
        <v>1</v>
      </c>
      <c r="H56" s="146">
        <v>78.45</v>
      </c>
      <c r="I56" s="146">
        <v>0</v>
      </c>
      <c r="J56" s="154">
        <f>I56/H56</f>
        <v>0</v>
      </c>
      <c r="K56" s="146">
        <v>78.45</v>
      </c>
      <c r="L56" s="146">
        <v>0</v>
      </c>
      <c r="M56" s="154">
        <f>L56/K56</f>
        <v>0</v>
      </c>
      <c r="N56" s="146">
        <v>78.45</v>
      </c>
      <c r="O56" s="146">
        <v>13.5</v>
      </c>
      <c r="P56" s="154">
        <f>O56/N56</f>
        <v>0.17208413001912046</v>
      </c>
      <c r="Q56" s="146">
        <v>78.45</v>
      </c>
      <c r="R56" s="146">
        <v>78.45</v>
      </c>
      <c r="S56" s="154">
        <f>R56/Q56</f>
        <v>1</v>
      </c>
      <c r="T56" s="176"/>
    </row>
    <row r="57" spans="1:20" ht="18.600000000000001" customHeight="1">
      <c r="A57" s="225"/>
      <c r="B57" s="219"/>
      <c r="C57" s="219"/>
      <c r="D57" s="126" t="s">
        <v>43</v>
      </c>
      <c r="E57" s="146">
        <v>78.45</v>
      </c>
      <c r="F57" s="146">
        <v>78.400000000000006</v>
      </c>
      <c r="G57" s="154">
        <f>F57/E57</f>
        <v>0.99936265137029956</v>
      </c>
      <c r="H57" s="146">
        <v>78.45</v>
      </c>
      <c r="I57" s="146">
        <v>0</v>
      </c>
      <c r="J57" s="154">
        <f>I57/H57</f>
        <v>0</v>
      </c>
      <c r="K57" s="146">
        <v>78.45</v>
      </c>
      <c r="L57" s="146">
        <v>0</v>
      </c>
      <c r="M57" s="154">
        <f>L57/K57</f>
        <v>0</v>
      </c>
      <c r="N57" s="146">
        <v>78.45</v>
      </c>
      <c r="O57" s="146">
        <v>13.5</v>
      </c>
      <c r="P57" s="154">
        <f>O57/N57</f>
        <v>0.17208413001912046</v>
      </c>
      <c r="Q57" s="146">
        <v>78.45</v>
      </c>
      <c r="R57" s="146">
        <v>78.400000000000006</v>
      </c>
      <c r="S57" s="154">
        <f>R57/Q57</f>
        <v>0.99936265137029956</v>
      </c>
      <c r="T57" s="176"/>
    </row>
    <row r="58" spans="1:20" ht="32.4" customHeight="1">
      <c r="A58" s="226"/>
      <c r="B58" s="223"/>
      <c r="C58" s="219"/>
      <c r="D58" s="158" t="s">
        <v>263</v>
      </c>
      <c r="E58" s="146">
        <v>0</v>
      </c>
      <c r="F58" s="146">
        <v>0</v>
      </c>
      <c r="G58" s="154">
        <v>0</v>
      </c>
      <c r="H58" s="146">
        <v>0</v>
      </c>
      <c r="I58" s="146">
        <v>0</v>
      </c>
      <c r="J58" s="154">
        <v>0</v>
      </c>
      <c r="K58" s="146">
        <v>0</v>
      </c>
      <c r="L58" s="146">
        <v>0</v>
      </c>
      <c r="M58" s="154">
        <v>0</v>
      </c>
      <c r="N58" s="146">
        <v>0</v>
      </c>
      <c r="O58" s="146">
        <v>0</v>
      </c>
      <c r="P58" s="154">
        <v>0</v>
      </c>
      <c r="Q58" s="146">
        <v>0</v>
      </c>
      <c r="R58" s="146">
        <v>0</v>
      </c>
      <c r="S58" s="154">
        <v>0</v>
      </c>
      <c r="T58" s="173"/>
    </row>
    <row r="59" spans="1:20" ht="18" customHeight="1">
      <c r="A59" s="224" t="s">
        <v>308</v>
      </c>
      <c r="B59" s="218" t="s">
        <v>309</v>
      </c>
      <c r="C59" s="218" t="s">
        <v>293</v>
      </c>
      <c r="D59" s="156" t="s">
        <v>41</v>
      </c>
      <c r="E59" s="149">
        <f>SUM(E60:E63)</f>
        <v>5394.7</v>
      </c>
      <c r="F59" s="149">
        <f>SUM(F60:F63)</f>
        <v>5223.2</v>
      </c>
      <c r="G59" s="150">
        <f>F59/E59</f>
        <v>0.9682095389919736</v>
      </c>
      <c r="H59" s="149">
        <f>SUM(H60:H63)</f>
        <v>5394.7</v>
      </c>
      <c r="I59" s="149">
        <f>SUM(I60:I63)</f>
        <v>159.9</v>
      </c>
      <c r="J59" s="150">
        <f>I59/H59</f>
        <v>2.9640202420894584E-2</v>
      </c>
      <c r="K59" s="149">
        <f>SUM(K60:K63)</f>
        <v>5394.7</v>
      </c>
      <c r="L59" s="149">
        <f>SUM(L60:L63)</f>
        <v>446.3</v>
      </c>
      <c r="M59" s="150">
        <f>L59/K59</f>
        <v>8.2729345468700768E-2</v>
      </c>
      <c r="N59" s="149">
        <f>SUM(N60:N63)</f>
        <v>5394.7</v>
      </c>
      <c r="O59" s="149">
        <f>SUM(O60:O63)</f>
        <v>1682.3</v>
      </c>
      <c r="P59" s="150">
        <f>O59/N59</f>
        <v>0.31184310526998721</v>
      </c>
      <c r="Q59" s="149">
        <f>SUM(Q60:Q63)</f>
        <v>5394.7</v>
      </c>
      <c r="R59" s="149">
        <f>SUM(R60:R63)</f>
        <v>5223.2</v>
      </c>
      <c r="S59" s="150">
        <f>R59/Q59</f>
        <v>0.9682095389919736</v>
      </c>
      <c r="T59" s="220"/>
    </row>
    <row r="60" spans="1:20" ht="20.399999999999999" customHeight="1">
      <c r="A60" s="225"/>
      <c r="B60" s="219"/>
      <c r="C60" s="219"/>
      <c r="D60" s="147" t="s">
        <v>37</v>
      </c>
      <c r="E60" s="146">
        <v>0</v>
      </c>
      <c r="F60" s="146">
        <v>0</v>
      </c>
      <c r="G60" s="154">
        <v>0</v>
      </c>
      <c r="H60" s="146">
        <v>0</v>
      </c>
      <c r="I60" s="146">
        <v>0</v>
      </c>
      <c r="J60" s="154">
        <v>0</v>
      </c>
      <c r="K60" s="146">
        <v>0</v>
      </c>
      <c r="L60" s="146">
        <v>0</v>
      </c>
      <c r="M60" s="154">
        <v>0</v>
      </c>
      <c r="N60" s="146">
        <v>0</v>
      </c>
      <c r="O60" s="146">
        <v>0</v>
      </c>
      <c r="P60" s="154">
        <v>0</v>
      </c>
      <c r="Q60" s="146">
        <v>0</v>
      </c>
      <c r="R60" s="146">
        <v>0</v>
      </c>
      <c r="S60" s="154">
        <v>0</v>
      </c>
      <c r="T60" s="221"/>
    </row>
    <row r="61" spans="1:20" ht="32.4" customHeight="1">
      <c r="A61" s="225"/>
      <c r="B61" s="219"/>
      <c r="C61" s="219"/>
      <c r="D61" s="125" t="s">
        <v>2</v>
      </c>
      <c r="E61" s="146">
        <v>0</v>
      </c>
      <c r="F61" s="146">
        <v>0</v>
      </c>
      <c r="G61" s="154">
        <v>0</v>
      </c>
      <c r="H61" s="146">
        <v>0</v>
      </c>
      <c r="I61" s="146">
        <v>0</v>
      </c>
      <c r="J61" s="154">
        <v>0</v>
      </c>
      <c r="K61" s="146">
        <v>0</v>
      </c>
      <c r="L61" s="146">
        <v>0</v>
      </c>
      <c r="M61" s="154">
        <v>0</v>
      </c>
      <c r="N61" s="146">
        <v>0</v>
      </c>
      <c r="O61" s="146">
        <v>0</v>
      </c>
      <c r="P61" s="154">
        <v>0</v>
      </c>
      <c r="Q61" s="146">
        <v>0</v>
      </c>
      <c r="R61" s="146">
        <v>0</v>
      </c>
      <c r="S61" s="154">
        <v>0</v>
      </c>
      <c r="T61" s="221"/>
    </row>
    <row r="62" spans="1:20" ht="25.8" customHeight="1">
      <c r="A62" s="225"/>
      <c r="B62" s="219"/>
      <c r="C62" s="219"/>
      <c r="D62" s="126" t="s">
        <v>43</v>
      </c>
      <c r="E62" s="146">
        <v>5394.7</v>
      </c>
      <c r="F62" s="146">
        <v>5223.2</v>
      </c>
      <c r="G62" s="154">
        <f>F62/E62</f>
        <v>0.9682095389919736</v>
      </c>
      <c r="H62" s="146">
        <v>5394.7</v>
      </c>
      <c r="I62" s="146">
        <v>159.9</v>
      </c>
      <c r="J62" s="154">
        <f>I62/H62</f>
        <v>2.9640202420894584E-2</v>
      </c>
      <c r="K62" s="146">
        <v>5394.7</v>
      </c>
      <c r="L62" s="146">
        <v>446.3</v>
      </c>
      <c r="M62" s="154">
        <f>L62/K62</f>
        <v>8.2729345468700768E-2</v>
      </c>
      <c r="N62" s="146">
        <v>5394.7</v>
      </c>
      <c r="O62" s="146">
        <v>1682.3</v>
      </c>
      <c r="P62" s="154">
        <f>O62/N62</f>
        <v>0.31184310526998721</v>
      </c>
      <c r="Q62" s="146">
        <v>5394.7</v>
      </c>
      <c r="R62" s="146">
        <v>5223.2</v>
      </c>
      <c r="S62" s="154">
        <f>R62/Q62</f>
        <v>0.9682095389919736</v>
      </c>
      <c r="T62" s="221"/>
    </row>
    <row r="63" spans="1:20" ht="36" customHeight="1">
      <c r="A63" s="226"/>
      <c r="B63" s="223"/>
      <c r="C63" s="219"/>
      <c r="D63" s="158" t="s">
        <v>263</v>
      </c>
      <c r="E63" s="146">
        <v>0</v>
      </c>
      <c r="F63" s="146">
        <v>0</v>
      </c>
      <c r="G63" s="154">
        <v>0</v>
      </c>
      <c r="H63" s="146">
        <v>0</v>
      </c>
      <c r="I63" s="146">
        <v>0</v>
      </c>
      <c r="J63" s="154">
        <v>0</v>
      </c>
      <c r="K63" s="146">
        <v>0</v>
      </c>
      <c r="L63" s="146">
        <v>0</v>
      </c>
      <c r="M63" s="154">
        <v>0</v>
      </c>
      <c r="N63" s="146">
        <v>0</v>
      </c>
      <c r="O63" s="146">
        <v>0</v>
      </c>
      <c r="P63" s="154">
        <v>0</v>
      </c>
      <c r="Q63" s="146">
        <v>0</v>
      </c>
      <c r="R63" s="146">
        <v>0</v>
      </c>
      <c r="S63" s="154">
        <v>0</v>
      </c>
      <c r="T63" s="222"/>
    </row>
    <row r="64" spans="1:20" ht="23.4" customHeight="1">
      <c r="A64" s="224" t="s">
        <v>310</v>
      </c>
      <c r="B64" s="218" t="s">
        <v>311</v>
      </c>
      <c r="C64" s="218" t="s">
        <v>293</v>
      </c>
      <c r="D64" s="156" t="s">
        <v>41</v>
      </c>
      <c r="E64" s="149">
        <f>SUM(E65:E69)</f>
        <v>4274.2</v>
      </c>
      <c r="F64" s="149">
        <f>SUM(F65:F69)</f>
        <v>4274.2</v>
      </c>
      <c r="G64" s="150">
        <f>F64/E64</f>
        <v>1</v>
      </c>
      <c r="H64" s="149">
        <f>SUM(H65:H69)</f>
        <v>4274.2</v>
      </c>
      <c r="I64" s="149">
        <f>SUM(I65:I69)</f>
        <v>0</v>
      </c>
      <c r="J64" s="150">
        <f>I64/H64</f>
        <v>0</v>
      </c>
      <c r="K64" s="149">
        <f>SUM(K65:K69)</f>
        <v>4274.2</v>
      </c>
      <c r="L64" s="149">
        <f>SUM(L65:L69)</f>
        <v>0</v>
      </c>
      <c r="M64" s="150">
        <f>L64/K64</f>
        <v>0</v>
      </c>
      <c r="N64" s="149">
        <f>SUM(N65:N69)</f>
        <v>4274.2</v>
      </c>
      <c r="O64" s="149">
        <f>SUM(O65:O69)</f>
        <v>1437</v>
      </c>
      <c r="P64" s="150">
        <f>O64/N64</f>
        <v>0.33620326610827761</v>
      </c>
      <c r="Q64" s="149">
        <f>SUM(Q65:Q69)</f>
        <v>4274.2</v>
      </c>
      <c r="R64" s="149">
        <f>SUM(R65:R69)</f>
        <v>4274.2</v>
      </c>
      <c r="S64" s="150">
        <f>R64/Q64</f>
        <v>1</v>
      </c>
      <c r="T64" s="177"/>
    </row>
    <row r="65" spans="1:20" ht="28.2" customHeight="1">
      <c r="A65" s="225"/>
      <c r="B65" s="219"/>
      <c r="C65" s="219"/>
      <c r="D65" s="147" t="s">
        <v>37</v>
      </c>
      <c r="E65" s="146">
        <v>0</v>
      </c>
      <c r="F65" s="146">
        <v>0</v>
      </c>
      <c r="G65" s="154">
        <v>0</v>
      </c>
      <c r="H65" s="146">
        <v>0</v>
      </c>
      <c r="I65" s="146">
        <v>0</v>
      </c>
      <c r="J65" s="154">
        <v>0</v>
      </c>
      <c r="K65" s="146">
        <v>0</v>
      </c>
      <c r="L65" s="146">
        <v>0</v>
      </c>
      <c r="M65" s="154">
        <v>0</v>
      </c>
      <c r="N65" s="146">
        <v>0</v>
      </c>
      <c r="O65" s="146">
        <v>0</v>
      </c>
      <c r="P65" s="154">
        <v>0</v>
      </c>
      <c r="Q65" s="146">
        <v>0</v>
      </c>
      <c r="R65" s="146">
        <v>0</v>
      </c>
      <c r="S65" s="154">
        <v>0</v>
      </c>
      <c r="T65" s="177"/>
    </row>
    <row r="66" spans="1:20" ht="32.4" customHeight="1">
      <c r="A66" s="225"/>
      <c r="B66" s="219"/>
      <c r="C66" s="219"/>
      <c r="D66" s="125" t="s">
        <v>2</v>
      </c>
      <c r="E66" s="146">
        <v>0</v>
      </c>
      <c r="F66" s="146">
        <v>0</v>
      </c>
      <c r="G66" s="154">
        <v>0</v>
      </c>
      <c r="H66" s="146">
        <v>0</v>
      </c>
      <c r="I66" s="146">
        <v>0</v>
      </c>
      <c r="J66" s="154">
        <v>0</v>
      </c>
      <c r="K66" s="146">
        <v>0</v>
      </c>
      <c r="L66" s="146">
        <v>0</v>
      </c>
      <c r="M66" s="154">
        <v>0</v>
      </c>
      <c r="N66" s="146">
        <v>0</v>
      </c>
      <c r="O66" s="146">
        <v>0</v>
      </c>
      <c r="P66" s="154">
        <v>0</v>
      </c>
      <c r="Q66" s="146">
        <v>0</v>
      </c>
      <c r="R66" s="146">
        <v>0</v>
      </c>
      <c r="S66" s="154">
        <v>0</v>
      </c>
      <c r="T66" s="177"/>
    </row>
    <row r="67" spans="1:20" ht="46.8" customHeight="1">
      <c r="A67" s="225"/>
      <c r="B67" s="219"/>
      <c r="C67" s="219"/>
      <c r="D67" s="125" t="s">
        <v>312</v>
      </c>
      <c r="E67" s="146">
        <v>4274.2</v>
      </c>
      <c r="F67" s="146">
        <v>4274.2</v>
      </c>
      <c r="G67" s="154">
        <f>F67/E67</f>
        <v>1</v>
      </c>
      <c r="H67" s="146">
        <v>4274.2</v>
      </c>
      <c r="I67" s="146">
        <v>0</v>
      </c>
      <c r="J67" s="154">
        <f>I67/H67</f>
        <v>0</v>
      </c>
      <c r="K67" s="146">
        <v>4274.2</v>
      </c>
      <c r="L67" s="146">
        <v>0</v>
      </c>
      <c r="M67" s="154">
        <f>L67/K67</f>
        <v>0</v>
      </c>
      <c r="N67" s="146">
        <v>4274.2</v>
      </c>
      <c r="O67" s="146">
        <v>1437</v>
      </c>
      <c r="P67" s="154">
        <f>O67/N67</f>
        <v>0.33620326610827761</v>
      </c>
      <c r="Q67" s="146">
        <v>4274.2</v>
      </c>
      <c r="R67" s="146">
        <v>4274.2</v>
      </c>
      <c r="S67" s="154">
        <f>R67/Q67</f>
        <v>1</v>
      </c>
      <c r="T67" s="177"/>
    </row>
    <row r="68" spans="1:20" ht="26.4" customHeight="1">
      <c r="A68" s="225"/>
      <c r="B68" s="219"/>
      <c r="C68" s="219"/>
      <c r="D68" s="126" t="s">
        <v>43</v>
      </c>
      <c r="E68" s="146">
        <v>0</v>
      </c>
      <c r="F68" s="146">
        <v>0</v>
      </c>
      <c r="G68" s="154">
        <v>0</v>
      </c>
      <c r="H68" s="146">
        <v>0</v>
      </c>
      <c r="I68" s="146">
        <v>0</v>
      </c>
      <c r="J68" s="154">
        <v>0</v>
      </c>
      <c r="K68" s="146">
        <v>0</v>
      </c>
      <c r="L68" s="146">
        <v>0</v>
      </c>
      <c r="M68" s="154">
        <v>0</v>
      </c>
      <c r="N68" s="146">
        <v>0</v>
      </c>
      <c r="O68" s="146">
        <v>0</v>
      </c>
      <c r="P68" s="154">
        <v>0</v>
      </c>
      <c r="Q68" s="146">
        <v>0</v>
      </c>
      <c r="R68" s="146">
        <v>0</v>
      </c>
      <c r="S68" s="154">
        <v>0</v>
      </c>
      <c r="T68" s="177"/>
    </row>
    <row r="69" spans="1:20" ht="45" customHeight="1">
      <c r="A69" s="226"/>
      <c r="B69" s="223"/>
      <c r="C69" s="219"/>
      <c r="D69" s="158" t="s">
        <v>263</v>
      </c>
      <c r="E69" s="146">
        <v>0</v>
      </c>
      <c r="F69" s="146">
        <v>0</v>
      </c>
      <c r="G69" s="154">
        <v>0</v>
      </c>
      <c r="H69" s="146">
        <v>0</v>
      </c>
      <c r="I69" s="146">
        <v>0</v>
      </c>
      <c r="J69" s="154">
        <v>0</v>
      </c>
      <c r="K69" s="146">
        <v>0</v>
      </c>
      <c r="L69" s="146">
        <v>0</v>
      </c>
      <c r="M69" s="154">
        <v>0</v>
      </c>
      <c r="N69" s="146">
        <v>0</v>
      </c>
      <c r="O69" s="146">
        <v>0</v>
      </c>
      <c r="P69" s="154">
        <v>0</v>
      </c>
      <c r="Q69" s="146">
        <v>0</v>
      </c>
      <c r="R69" s="146">
        <v>0</v>
      </c>
      <c r="S69" s="154">
        <v>0</v>
      </c>
      <c r="T69" s="177"/>
    </row>
    <row r="70" spans="1:20" ht="36" customHeight="1">
      <c r="A70" s="229"/>
      <c r="B70" s="231" t="s">
        <v>289</v>
      </c>
      <c r="C70" s="218" t="s">
        <v>293</v>
      </c>
      <c r="D70" s="156" t="s">
        <v>41</v>
      </c>
      <c r="E70" s="149">
        <f>SUM(E71:E75)</f>
        <v>9825.7999999999993</v>
      </c>
      <c r="F70" s="149">
        <f>SUM(F71:F75)</f>
        <v>9654.25</v>
      </c>
      <c r="G70" s="150">
        <f>F70/E70</f>
        <v>0.98254086181277867</v>
      </c>
      <c r="H70" s="149">
        <f>SUM(H71:H75)</f>
        <v>9825.7999999999993</v>
      </c>
      <c r="I70" s="149">
        <f>SUM(I71:I75)</f>
        <v>159.9</v>
      </c>
      <c r="J70" s="150">
        <f>I70/H70</f>
        <v>1.6273484092898291E-2</v>
      </c>
      <c r="K70" s="149">
        <f>SUM(K71:K75)</f>
        <v>9825.7999999999993</v>
      </c>
      <c r="L70" s="149">
        <f>SUM(L71:L75)</f>
        <v>446.3</v>
      </c>
      <c r="M70" s="150">
        <f>L70/K70</f>
        <v>4.5421237965356513E-2</v>
      </c>
      <c r="N70" s="149">
        <f>SUM(N71:N75)</f>
        <v>9825.7999999999993</v>
      </c>
      <c r="O70" s="149">
        <f>SUM(O71:O75)</f>
        <v>3146.3</v>
      </c>
      <c r="P70" s="150">
        <f>O70/N70</f>
        <v>0.32020802377414564</v>
      </c>
      <c r="Q70" s="149">
        <f>SUM(Q71:Q75)</f>
        <v>9825.7999999999993</v>
      </c>
      <c r="R70" s="149">
        <f>SUM(R71:R75)</f>
        <v>9654.25</v>
      </c>
      <c r="S70" s="150">
        <f>R70/Q70</f>
        <v>0.98254086181277867</v>
      </c>
      <c r="T70" s="227"/>
    </row>
    <row r="71" spans="1:20" ht="20.399999999999999" customHeight="1">
      <c r="A71" s="230"/>
      <c r="B71" s="232"/>
      <c r="C71" s="219"/>
      <c r="D71" s="147" t="s">
        <v>37</v>
      </c>
      <c r="E71" s="146">
        <f t="shared" ref="E71:F75" si="15">E49</f>
        <v>0</v>
      </c>
      <c r="F71" s="146">
        <f t="shared" si="15"/>
        <v>0</v>
      </c>
      <c r="G71" s="154">
        <v>0</v>
      </c>
      <c r="H71" s="146">
        <f t="shared" ref="H71:I75" si="16">H49</f>
        <v>0</v>
      </c>
      <c r="I71" s="146">
        <f t="shared" si="16"/>
        <v>0</v>
      </c>
      <c r="J71" s="154">
        <v>0</v>
      </c>
      <c r="K71" s="146">
        <f t="shared" ref="K71:L75" si="17">K49</f>
        <v>0</v>
      </c>
      <c r="L71" s="146">
        <f t="shared" si="17"/>
        <v>0</v>
      </c>
      <c r="M71" s="154">
        <v>0</v>
      </c>
      <c r="N71" s="146">
        <f t="shared" ref="N71:O75" si="18">N49</f>
        <v>0</v>
      </c>
      <c r="O71" s="146">
        <f t="shared" si="18"/>
        <v>0</v>
      </c>
      <c r="P71" s="154">
        <v>0</v>
      </c>
      <c r="Q71" s="146">
        <f t="shared" ref="Q71:R75" si="19">Q49</f>
        <v>0</v>
      </c>
      <c r="R71" s="146">
        <f t="shared" si="19"/>
        <v>0</v>
      </c>
      <c r="S71" s="154">
        <v>0</v>
      </c>
      <c r="T71" s="228"/>
    </row>
    <row r="72" spans="1:20" ht="30" customHeight="1">
      <c r="A72" s="230"/>
      <c r="B72" s="232"/>
      <c r="C72" s="219"/>
      <c r="D72" s="147" t="s">
        <v>2</v>
      </c>
      <c r="E72" s="146">
        <f t="shared" si="15"/>
        <v>78.45</v>
      </c>
      <c r="F72" s="146">
        <f t="shared" si="15"/>
        <v>78.45</v>
      </c>
      <c r="G72" s="154">
        <f>F72/E72</f>
        <v>1</v>
      </c>
      <c r="H72" s="146">
        <f t="shared" si="16"/>
        <v>78.45</v>
      </c>
      <c r="I72" s="146">
        <f t="shared" si="16"/>
        <v>0</v>
      </c>
      <c r="J72" s="154">
        <f>I72/H72</f>
        <v>0</v>
      </c>
      <c r="K72" s="146">
        <f t="shared" si="17"/>
        <v>78.45</v>
      </c>
      <c r="L72" s="146">
        <f t="shared" si="17"/>
        <v>0</v>
      </c>
      <c r="M72" s="154">
        <f>L72/K72</f>
        <v>0</v>
      </c>
      <c r="N72" s="146">
        <f t="shared" si="18"/>
        <v>78.45</v>
      </c>
      <c r="O72" s="146">
        <f t="shared" si="18"/>
        <v>13.5</v>
      </c>
      <c r="P72" s="154">
        <f>O72/N72</f>
        <v>0.17208413001912046</v>
      </c>
      <c r="Q72" s="146">
        <f t="shared" si="19"/>
        <v>78.45</v>
      </c>
      <c r="R72" s="146">
        <f t="shared" si="19"/>
        <v>78.45</v>
      </c>
      <c r="S72" s="154">
        <f>R72/Q72</f>
        <v>1</v>
      </c>
      <c r="T72" s="228"/>
    </row>
    <row r="73" spans="1:20" ht="43.2" customHeight="1">
      <c r="A73" s="230"/>
      <c r="B73" s="232"/>
      <c r="C73" s="219"/>
      <c r="D73" s="125" t="s">
        <v>312</v>
      </c>
      <c r="E73" s="146">
        <f t="shared" si="15"/>
        <v>4274.2</v>
      </c>
      <c r="F73" s="146">
        <f t="shared" si="15"/>
        <v>4274.2</v>
      </c>
      <c r="G73" s="154">
        <f>F73/E73</f>
        <v>1</v>
      </c>
      <c r="H73" s="146">
        <f t="shared" si="16"/>
        <v>4274.2</v>
      </c>
      <c r="I73" s="146">
        <f t="shared" si="16"/>
        <v>0</v>
      </c>
      <c r="J73" s="154">
        <f>I73/H73</f>
        <v>0</v>
      </c>
      <c r="K73" s="146">
        <f t="shared" si="17"/>
        <v>4274.2</v>
      </c>
      <c r="L73" s="146">
        <f t="shared" si="17"/>
        <v>0</v>
      </c>
      <c r="M73" s="154">
        <f>L73/K73</f>
        <v>0</v>
      </c>
      <c r="N73" s="146">
        <f t="shared" si="18"/>
        <v>4274.2</v>
      </c>
      <c r="O73" s="146">
        <f t="shared" si="18"/>
        <v>1437</v>
      </c>
      <c r="P73" s="154">
        <f>O73/N73</f>
        <v>0.33620326610827761</v>
      </c>
      <c r="Q73" s="146">
        <f t="shared" si="19"/>
        <v>4274.2</v>
      </c>
      <c r="R73" s="146">
        <f t="shared" si="19"/>
        <v>4274.2</v>
      </c>
      <c r="S73" s="154">
        <f>R73/Q73</f>
        <v>1</v>
      </c>
      <c r="T73" s="228"/>
    </row>
    <row r="74" spans="1:20" ht="16.2" customHeight="1">
      <c r="A74" s="230"/>
      <c r="B74" s="232"/>
      <c r="C74" s="219"/>
      <c r="D74" s="124" t="s">
        <v>43</v>
      </c>
      <c r="E74" s="146">
        <f t="shared" si="15"/>
        <v>5473.15</v>
      </c>
      <c r="F74" s="146">
        <f t="shared" si="15"/>
        <v>5301.5999999999995</v>
      </c>
      <c r="G74" s="154">
        <f>F74/E74</f>
        <v>0.96865607556891364</v>
      </c>
      <c r="H74" s="146">
        <f t="shared" si="16"/>
        <v>5473.15</v>
      </c>
      <c r="I74" s="146">
        <f t="shared" si="16"/>
        <v>159.9</v>
      </c>
      <c r="J74" s="154">
        <f>I74/H74</f>
        <v>2.9215351305920727E-2</v>
      </c>
      <c r="K74" s="146">
        <f t="shared" si="17"/>
        <v>5473.15</v>
      </c>
      <c r="L74" s="146">
        <f t="shared" si="17"/>
        <v>446.3</v>
      </c>
      <c r="M74" s="154">
        <f>L74/K74</f>
        <v>8.1543535258489175E-2</v>
      </c>
      <c r="N74" s="146">
        <f t="shared" si="18"/>
        <v>5473.15</v>
      </c>
      <c r="O74" s="146">
        <f t="shared" si="18"/>
        <v>1695.8</v>
      </c>
      <c r="P74" s="154">
        <f>O74/N74</f>
        <v>0.30983985456272894</v>
      </c>
      <c r="Q74" s="146">
        <f t="shared" si="19"/>
        <v>5473.15</v>
      </c>
      <c r="R74" s="146">
        <f t="shared" si="19"/>
        <v>5301.5999999999995</v>
      </c>
      <c r="S74" s="154">
        <f>R74/Q74</f>
        <v>0.96865607556891364</v>
      </c>
      <c r="T74" s="228"/>
    </row>
    <row r="75" spans="1:20" ht="30" customHeight="1">
      <c r="A75" s="230"/>
      <c r="B75" s="232"/>
      <c r="C75" s="219"/>
      <c r="D75" s="158" t="s">
        <v>263</v>
      </c>
      <c r="E75" s="146">
        <f t="shared" si="15"/>
        <v>0</v>
      </c>
      <c r="F75" s="146">
        <f t="shared" si="15"/>
        <v>0</v>
      </c>
      <c r="G75" s="154">
        <v>0</v>
      </c>
      <c r="H75" s="146">
        <f t="shared" si="16"/>
        <v>0</v>
      </c>
      <c r="I75" s="146">
        <f t="shared" si="16"/>
        <v>0</v>
      </c>
      <c r="J75" s="154">
        <v>0</v>
      </c>
      <c r="K75" s="146">
        <f t="shared" si="17"/>
        <v>0</v>
      </c>
      <c r="L75" s="146">
        <f t="shared" si="17"/>
        <v>0</v>
      </c>
      <c r="M75" s="154">
        <v>0</v>
      </c>
      <c r="N75" s="146">
        <f t="shared" si="18"/>
        <v>0</v>
      </c>
      <c r="O75" s="146">
        <f t="shared" si="18"/>
        <v>0</v>
      </c>
      <c r="P75" s="154">
        <v>0</v>
      </c>
      <c r="Q75" s="146">
        <f t="shared" si="19"/>
        <v>0</v>
      </c>
      <c r="R75" s="146">
        <f t="shared" si="19"/>
        <v>0</v>
      </c>
      <c r="S75" s="154">
        <v>0</v>
      </c>
      <c r="T75" s="228"/>
    </row>
    <row r="76" spans="1:20" ht="13.95" customHeight="1">
      <c r="A76" s="292" t="s">
        <v>260</v>
      </c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4"/>
    </row>
    <row r="77" spans="1:20" ht="22.5" customHeight="1">
      <c r="A77" s="299" t="s">
        <v>261</v>
      </c>
      <c r="B77" s="300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  <c r="R77" s="300"/>
      <c r="S77" s="300"/>
      <c r="T77" s="301"/>
    </row>
    <row r="78" spans="1:20" ht="21" customHeight="1">
      <c r="A78" s="302" t="s">
        <v>292</v>
      </c>
      <c r="B78" s="303"/>
      <c r="C78" s="304"/>
      <c r="D78" s="156" t="s">
        <v>41</v>
      </c>
      <c r="E78" s="149">
        <f>SUM(E79:E83)</f>
        <v>0</v>
      </c>
      <c r="F78" s="149">
        <f>SUM(F79:F83)</f>
        <v>0</v>
      </c>
      <c r="G78" s="150">
        <v>0</v>
      </c>
      <c r="H78" s="149">
        <f>SUM(H79:H83)</f>
        <v>0</v>
      </c>
      <c r="I78" s="149">
        <f>SUM(I79:I83)</f>
        <v>0</v>
      </c>
      <c r="J78" s="150">
        <v>0</v>
      </c>
      <c r="K78" s="149">
        <f>SUM(K79:K83)</f>
        <v>0</v>
      </c>
      <c r="L78" s="149">
        <f>SUM(L79:L83)</f>
        <v>0</v>
      </c>
      <c r="M78" s="150">
        <v>0</v>
      </c>
      <c r="N78" s="149">
        <f>SUM(N79:N83)</f>
        <v>0</v>
      </c>
      <c r="O78" s="149">
        <f>SUM(O79:O83)</f>
        <v>0</v>
      </c>
      <c r="P78" s="150">
        <v>0</v>
      </c>
      <c r="Q78" s="149">
        <f>SUM(Q79:Q83)</f>
        <v>0</v>
      </c>
      <c r="R78" s="149">
        <f>SUM(R79:R83)</f>
        <v>0</v>
      </c>
      <c r="S78" s="150">
        <v>0</v>
      </c>
      <c r="T78" s="227"/>
    </row>
    <row r="79" spans="1:20" ht="29.4" customHeight="1">
      <c r="A79" s="305"/>
      <c r="B79" s="306"/>
      <c r="C79" s="307"/>
      <c r="D79" s="147" t="s">
        <v>37</v>
      </c>
      <c r="E79" s="146">
        <v>0</v>
      </c>
      <c r="F79" s="146">
        <v>0</v>
      </c>
      <c r="G79" s="154">
        <v>0</v>
      </c>
      <c r="H79" s="146">
        <v>0</v>
      </c>
      <c r="I79" s="146">
        <v>0</v>
      </c>
      <c r="J79" s="154">
        <v>0</v>
      </c>
      <c r="K79" s="146">
        <v>0</v>
      </c>
      <c r="L79" s="146">
        <v>0</v>
      </c>
      <c r="M79" s="154">
        <v>0</v>
      </c>
      <c r="N79" s="146">
        <v>0</v>
      </c>
      <c r="O79" s="146">
        <v>0</v>
      </c>
      <c r="P79" s="154">
        <v>0</v>
      </c>
      <c r="Q79" s="146">
        <v>0</v>
      </c>
      <c r="R79" s="146">
        <v>0</v>
      </c>
      <c r="S79" s="154">
        <v>0</v>
      </c>
      <c r="T79" s="228"/>
    </row>
    <row r="80" spans="1:20" ht="31.95" customHeight="1">
      <c r="A80" s="305"/>
      <c r="B80" s="306"/>
      <c r="C80" s="307"/>
      <c r="D80" s="147" t="s">
        <v>2</v>
      </c>
      <c r="E80" s="146">
        <v>0</v>
      </c>
      <c r="F80" s="146">
        <v>0</v>
      </c>
      <c r="G80" s="154">
        <v>0</v>
      </c>
      <c r="H80" s="146">
        <v>0</v>
      </c>
      <c r="I80" s="146">
        <v>0</v>
      </c>
      <c r="J80" s="154">
        <v>0</v>
      </c>
      <c r="K80" s="146">
        <v>0</v>
      </c>
      <c r="L80" s="146">
        <v>0</v>
      </c>
      <c r="M80" s="154">
        <v>0</v>
      </c>
      <c r="N80" s="146">
        <v>0</v>
      </c>
      <c r="O80" s="146">
        <v>0</v>
      </c>
      <c r="P80" s="154">
        <v>0</v>
      </c>
      <c r="Q80" s="146">
        <v>0</v>
      </c>
      <c r="R80" s="146">
        <v>0</v>
      </c>
      <c r="S80" s="154">
        <v>0</v>
      </c>
      <c r="T80" s="228"/>
    </row>
    <row r="81" spans="1:20" ht="47.4" customHeight="1">
      <c r="A81" s="305"/>
      <c r="B81" s="306"/>
      <c r="C81" s="307"/>
      <c r="D81" s="125" t="s">
        <v>312</v>
      </c>
      <c r="E81" s="146">
        <v>0</v>
      </c>
      <c r="F81" s="146">
        <v>0</v>
      </c>
      <c r="G81" s="154">
        <v>0</v>
      </c>
      <c r="H81" s="146">
        <v>0</v>
      </c>
      <c r="I81" s="146">
        <v>0</v>
      </c>
      <c r="J81" s="154">
        <v>0</v>
      </c>
      <c r="K81" s="146">
        <v>0</v>
      </c>
      <c r="L81" s="146">
        <v>0</v>
      </c>
      <c r="M81" s="154">
        <v>0</v>
      </c>
      <c r="N81" s="146">
        <v>0</v>
      </c>
      <c r="O81" s="146">
        <v>0</v>
      </c>
      <c r="P81" s="154">
        <v>0</v>
      </c>
      <c r="Q81" s="146">
        <v>0</v>
      </c>
      <c r="R81" s="146">
        <v>0</v>
      </c>
      <c r="S81" s="154">
        <v>0</v>
      </c>
      <c r="T81" s="228"/>
    </row>
    <row r="82" spans="1:20" ht="19.2" customHeight="1">
      <c r="A82" s="305"/>
      <c r="B82" s="306"/>
      <c r="C82" s="307"/>
      <c r="D82" s="124" t="s">
        <v>43</v>
      </c>
      <c r="E82" s="146">
        <v>0</v>
      </c>
      <c r="F82" s="146">
        <v>0</v>
      </c>
      <c r="G82" s="154">
        <v>0</v>
      </c>
      <c r="H82" s="146">
        <v>0</v>
      </c>
      <c r="I82" s="146">
        <v>0</v>
      </c>
      <c r="J82" s="154">
        <v>0</v>
      </c>
      <c r="K82" s="146">
        <v>0</v>
      </c>
      <c r="L82" s="146">
        <v>0</v>
      </c>
      <c r="M82" s="154">
        <v>0</v>
      </c>
      <c r="N82" s="146">
        <v>0</v>
      </c>
      <c r="O82" s="146">
        <v>0</v>
      </c>
      <c r="P82" s="154">
        <v>0</v>
      </c>
      <c r="Q82" s="146">
        <v>0</v>
      </c>
      <c r="R82" s="146">
        <v>0</v>
      </c>
      <c r="S82" s="154">
        <v>0</v>
      </c>
      <c r="T82" s="228"/>
    </row>
    <row r="83" spans="1:20" ht="31.95" customHeight="1">
      <c r="A83" s="305"/>
      <c r="B83" s="306"/>
      <c r="C83" s="307"/>
      <c r="D83" s="158" t="s">
        <v>263</v>
      </c>
      <c r="E83" s="146">
        <v>0</v>
      </c>
      <c r="F83" s="146">
        <v>0</v>
      </c>
      <c r="G83" s="154">
        <v>0</v>
      </c>
      <c r="H83" s="146">
        <v>0</v>
      </c>
      <c r="I83" s="146">
        <v>0</v>
      </c>
      <c r="J83" s="154">
        <v>0</v>
      </c>
      <c r="K83" s="146">
        <v>0</v>
      </c>
      <c r="L83" s="146">
        <v>0</v>
      </c>
      <c r="M83" s="154">
        <v>0</v>
      </c>
      <c r="N83" s="146">
        <v>0</v>
      </c>
      <c r="O83" s="146">
        <v>0</v>
      </c>
      <c r="P83" s="154">
        <v>0</v>
      </c>
      <c r="Q83" s="146">
        <v>0</v>
      </c>
      <c r="R83" s="146">
        <v>0</v>
      </c>
      <c r="S83" s="154">
        <v>0</v>
      </c>
      <c r="T83" s="228"/>
    </row>
    <row r="84" spans="1:20" ht="22.95" customHeight="1">
      <c r="A84" s="302" t="s">
        <v>288</v>
      </c>
      <c r="B84" s="303"/>
      <c r="C84" s="304"/>
      <c r="D84" s="156" t="s">
        <v>41</v>
      </c>
      <c r="E84" s="149">
        <f>SUM(E85:E89)</f>
        <v>9825.7999999999993</v>
      </c>
      <c r="F84" s="149">
        <f>SUM(F85:F89)</f>
        <v>9654.25</v>
      </c>
      <c r="G84" s="150">
        <f>F84/E84</f>
        <v>0.98254086181277867</v>
      </c>
      <c r="H84" s="149">
        <f>SUM(H85:H89)</f>
        <v>9825.7999999999993</v>
      </c>
      <c r="I84" s="149">
        <f>SUM(I85:I89)</f>
        <v>159.9</v>
      </c>
      <c r="J84" s="150">
        <f>I84/H84</f>
        <v>1.6273484092898291E-2</v>
      </c>
      <c r="K84" s="149">
        <f>SUM(K85:K89)</f>
        <v>9825.7999999999993</v>
      </c>
      <c r="L84" s="149">
        <f>SUM(L85:L89)</f>
        <v>446.3</v>
      </c>
      <c r="M84" s="150">
        <f>L84/K84</f>
        <v>4.5421237965356513E-2</v>
      </c>
      <c r="N84" s="149">
        <f>SUM(N85:N89)</f>
        <v>9825.7999999999993</v>
      </c>
      <c r="O84" s="149">
        <f>SUM(O85:O89)</f>
        <v>3146.3</v>
      </c>
      <c r="P84" s="150">
        <f>O84/N84</f>
        <v>0.32020802377414564</v>
      </c>
      <c r="Q84" s="149">
        <f>SUM(Q85:Q89)</f>
        <v>9825.7999999999993</v>
      </c>
      <c r="R84" s="149">
        <f>SUM(R85:R89)</f>
        <v>9654.25</v>
      </c>
      <c r="S84" s="150">
        <f>R84/Q84</f>
        <v>0.98254086181277867</v>
      </c>
      <c r="T84" s="227"/>
    </row>
    <row r="85" spans="1:20" ht="21.6" customHeight="1">
      <c r="A85" s="305"/>
      <c r="B85" s="306"/>
      <c r="C85" s="307"/>
      <c r="D85" s="147" t="s">
        <v>37</v>
      </c>
      <c r="E85" s="149">
        <f t="shared" ref="E85:F87" si="20">E71</f>
        <v>0</v>
      </c>
      <c r="F85" s="149">
        <f t="shared" si="20"/>
        <v>0</v>
      </c>
      <c r="G85" s="154">
        <v>0</v>
      </c>
      <c r="H85" s="149">
        <f t="shared" ref="H85:I87" si="21">H71</f>
        <v>0</v>
      </c>
      <c r="I85" s="149">
        <f t="shared" si="21"/>
        <v>0</v>
      </c>
      <c r="J85" s="154">
        <v>0</v>
      </c>
      <c r="K85" s="149">
        <f t="shared" ref="K85:L87" si="22">K71</f>
        <v>0</v>
      </c>
      <c r="L85" s="149">
        <f t="shared" si="22"/>
        <v>0</v>
      </c>
      <c r="M85" s="154">
        <v>0</v>
      </c>
      <c r="N85" s="149">
        <f t="shared" ref="N85:O87" si="23">N71</f>
        <v>0</v>
      </c>
      <c r="O85" s="149">
        <f t="shared" si="23"/>
        <v>0</v>
      </c>
      <c r="P85" s="154">
        <v>0</v>
      </c>
      <c r="Q85" s="149">
        <f t="shared" ref="Q85:R87" si="24">Q71</f>
        <v>0</v>
      </c>
      <c r="R85" s="149">
        <f t="shared" si="24"/>
        <v>0</v>
      </c>
      <c r="S85" s="154">
        <v>0</v>
      </c>
      <c r="T85" s="228"/>
    </row>
    <row r="86" spans="1:20" ht="32.4" customHeight="1">
      <c r="A86" s="305"/>
      <c r="B86" s="306"/>
      <c r="C86" s="307"/>
      <c r="D86" s="147" t="s">
        <v>2</v>
      </c>
      <c r="E86" s="146">
        <f t="shared" si="20"/>
        <v>78.45</v>
      </c>
      <c r="F86" s="146">
        <f t="shared" si="20"/>
        <v>78.45</v>
      </c>
      <c r="G86" s="154">
        <f>F86/E86</f>
        <v>1</v>
      </c>
      <c r="H86" s="146">
        <f t="shared" si="21"/>
        <v>78.45</v>
      </c>
      <c r="I86" s="146">
        <f t="shared" si="21"/>
        <v>0</v>
      </c>
      <c r="J86" s="154">
        <f>I86/H86</f>
        <v>0</v>
      </c>
      <c r="K86" s="146">
        <f t="shared" si="22"/>
        <v>78.45</v>
      </c>
      <c r="L86" s="146">
        <f t="shared" si="22"/>
        <v>0</v>
      </c>
      <c r="M86" s="154">
        <f>L86/K86</f>
        <v>0</v>
      </c>
      <c r="N86" s="146">
        <f t="shared" si="23"/>
        <v>78.45</v>
      </c>
      <c r="O86" s="146">
        <f t="shared" si="23"/>
        <v>13.5</v>
      </c>
      <c r="P86" s="154">
        <f>O86/N86</f>
        <v>0.17208413001912046</v>
      </c>
      <c r="Q86" s="146">
        <f t="shared" si="24"/>
        <v>78.45</v>
      </c>
      <c r="R86" s="146">
        <f t="shared" si="24"/>
        <v>78.45</v>
      </c>
      <c r="S86" s="154">
        <f>R86/Q86</f>
        <v>1</v>
      </c>
      <c r="T86" s="228"/>
    </row>
    <row r="87" spans="1:20" ht="45" customHeight="1">
      <c r="A87" s="305"/>
      <c r="B87" s="306"/>
      <c r="C87" s="307"/>
      <c r="D87" s="125" t="s">
        <v>312</v>
      </c>
      <c r="E87" s="146">
        <f t="shared" si="20"/>
        <v>4274.2</v>
      </c>
      <c r="F87" s="146">
        <f t="shared" si="20"/>
        <v>4274.2</v>
      </c>
      <c r="G87" s="154">
        <f>F87/E87</f>
        <v>1</v>
      </c>
      <c r="H87" s="146">
        <f t="shared" si="21"/>
        <v>4274.2</v>
      </c>
      <c r="I87" s="146">
        <f t="shared" si="21"/>
        <v>0</v>
      </c>
      <c r="J87" s="154">
        <f>I87/H87</f>
        <v>0</v>
      </c>
      <c r="K87" s="146">
        <f t="shared" si="22"/>
        <v>4274.2</v>
      </c>
      <c r="L87" s="146">
        <f t="shared" si="22"/>
        <v>0</v>
      </c>
      <c r="M87" s="154">
        <f>L87/K87</f>
        <v>0</v>
      </c>
      <c r="N87" s="146">
        <f t="shared" si="23"/>
        <v>4274.2</v>
      </c>
      <c r="O87" s="146">
        <f t="shared" si="23"/>
        <v>1437</v>
      </c>
      <c r="P87" s="154">
        <f>O87/N87</f>
        <v>0.33620326610827761</v>
      </c>
      <c r="Q87" s="146">
        <f t="shared" si="24"/>
        <v>4274.2</v>
      </c>
      <c r="R87" s="146">
        <f t="shared" si="24"/>
        <v>4274.2</v>
      </c>
      <c r="S87" s="154">
        <f>R87/Q87</f>
        <v>1</v>
      </c>
      <c r="T87" s="228"/>
    </row>
    <row r="88" spans="1:20" ht="20.25" customHeight="1">
      <c r="A88" s="305"/>
      <c r="B88" s="306"/>
      <c r="C88" s="307"/>
      <c r="D88" s="124" t="s">
        <v>43</v>
      </c>
      <c r="E88" s="146">
        <f t="shared" ref="E88:F89" si="25">E74</f>
        <v>5473.15</v>
      </c>
      <c r="F88" s="146">
        <f t="shared" si="25"/>
        <v>5301.5999999999995</v>
      </c>
      <c r="G88" s="154">
        <f>F88/E88</f>
        <v>0.96865607556891364</v>
      </c>
      <c r="H88" s="146">
        <f t="shared" ref="H88:I89" si="26">H74</f>
        <v>5473.15</v>
      </c>
      <c r="I88" s="146">
        <f t="shared" si="26"/>
        <v>159.9</v>
      </c>
      <c r="J88" s="154">
        <f>I88/H88</f>
        <v>2.9215351305920727E-2</v>
      </c>
      <c r="K88" s="146">
        <f t="shared" ref="K88:L89" si="27">K74</f>
        <v>5473.15</v>
      </c>
      <c r="L88" s="146">
        <f t="shared" si="27"/>
        <v>446.3</v>
      </c>
      <c r="M88" s="154">
        <f>L88/K88</f>
        <v>8.1543535258489175E-2</v>
      </c>
      <c r="N88" s="146">
        <f t="shared" ref="N88:O89" si="28">N74</f>
        <v>5473.15</v>
      </c>
      <c r="O88" s="146">
        <f t="shared" si="28"/>
        <v>1695.8</v>
      </c>
      <c r="P88" s="154">
        <f>O88/N88</f>
        <v>0.30983985456272894</v>
      </c>
      <c r="Q88" s="146">
        <f t="shared" ref="Q88:R89" si="29">Q74</f>
        <v>5473.15</v>
      </c>
      <c r="R88" s="146">
        <f t="shared" si="29"/>
        <v>5301.5999999999995</v>
      </c>
      <c r="S88" s="154">
        <f>R88/Q88</f>
        <v>0.96865607556891364</v>
      </c>
      <c r="T88" s="228"/>
    </row>
    <row r="89" spans="1:20" ht="31.2" customHeight="1">
      <c r="A89" s="308"/>
      <c r="B89" s="309"/>
      <c r="C89" s="310"/>
      <c r="D89" s="158" t="s">
        <v>263</v>
      </c>
      <c r="E89" s="146">
        <f t="shared" si="25"/>
        <v>0</v>
      </c>
      <c r="F89" s="146">
        <f t="shared" si="25"/>
        <v>0</v>
      </c>
      <c r="G89" s="154">
        <v>0</v>
      </c>
      <c r="H89" s="146">
        <f t="shared" si="26"/>
        <v>0</v>
      </c>
      <c r="I89" s="146">
        <f t="shared" si="26"/>
        <v>0</v>
      </c>
      <c r="J89" s="154">
        <v>0</v>
      </c>
      <c r="K89" s="146">
        <f t="shared" si="27"/>
        <v>0</v>
      </c>
      <c r="L89" s="146">
        <f t="shared" si="27"/>
        <v>0</v>
      </c>
      <c r="M89" s="154">
        <v>0</v>
      </c>
      <c r="N89" s="146">
        <f t="shared" si="28"/>
        <v>0</v>
      </c>
      <c r="O89" s="146">
        <f t="shared" si="28"/>
        <v>0</v>
      </c>
      <c r="P89" s="154">
        <v>0</v>
      </c>
      <c r="Q89" s="146">
        <f t="shared" si="29"/>
        <v>0</v>
      </c>
      <c r="R89" s="146">
        <f t="shared" si="29"/>
        <v>0</v>
      </c>
      <c r="S89" s="154">
        <v>0</v>
      </c>
      <c r="T89" s="311"/>
    </row>
    <row r="90" spans="1:20" s="100" customFormat="1" ht="45.15" customHeight="1">
      <c r="A90" s="312" t="s">
        <v>274</v>
      </c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</row>
    <row r="91" spans="1:20" s="100" customFormat="1" ht="19.649999999999999" customHeight="1">
      <c r="A91" s="99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</row>
    <row r="92" spans="1:20" ht="19.649999999999999" customHeight="1">
      <c r="A92" s="298" t="s">
        <v>285</v>
      </c>
      <c r="B92" s="298"/>
      <c r="C92" s="298"/>
      <c r="D92" s="298"/>
      <c r="E92" s="298"/>
      <c r="F92" s="298"/>
      <c r="G92" s="298"/>
      <c r="H92" s="298"/>
      <c r="I92" s="298"/>
      <c r="J92" s="298"/>
      <c r="K92" s="298"/>
      <c r="L92" s="298"/>
      <c r="M92" s="298"/>
      <c r="N92" s="298"/>
      <c r="O92" s="298"/>
      <c r="P92" s="298"/>
      <c r="Q92" s="298"/>
      <c r="R92" s="298"/>
      <c r="S92" s="298"/>
      <c r="T92" s="106"/>
    </row>
    <row r="93" spans="1:20" ht="12.6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06"/>
    </row>
    <row r="94" spans="1:20" ht="16.5" customHeight="1">
      <c r="A94" s="297" t="s">
        <v>294</v>
      </c>
      <c r="B94" s="297"/>
      <c r="C94" s="297"/>
      <c r="D94" s="297"/>
      <c r="E94" s="297"/>
      <c r="F94" s="297"/>
      <c r="G94" s="297"/>
      <c r="H94" s="297"/>
      <c r="I94" s="297"/>
      <c r="J94" s="297"/>
      <c r="K94" s="297"/>
      <c r="L94" s="297"/>
      <c r="M94" s="297"/>
      <c r="N94" s="297"/>
      <c r="O94" s="297"/>
      <c r="P94" s="297"/>
      <c r="Q94" s="297"/>
      <c r="R94" s="297"/>
      <c r="S94" s="297"/>
      <c r="T94" s="297"/>
    </row>
    <row r="95" spans="1:20" ht="14.4" customHeight="1">
      <c r="A95" s="109"/>
      <c r="B95" s="108"/>
      <c r="C95" s="108"/>
      <c r="D95" s="110"/>
      <c r="E95" s="111"/>
      <c r="F95" s="111"/>
      <c r="G95" s="111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</row>
    <row r="96" spans="1:20" ht="18">
      <c r="A96" s="109"/>
      <c r="B96" s="108"/>
      <c r="C96" s="108"/>
      <c r="D96" s="110"/>
      <c r="E96" s="111"/>
      <c r="F96" s="111"/>
      <c r="G96" s="111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</row>
    <row r="97" spans="1:20" ht="15.6">
      <c r="A97" s="295" t="s">
        <v>290</v>
      </c>
      <c r="B97" s="296"/>
      <c r="C97" s="119"/>
      <c r="D97" s="120"/>
      <c r="E97" s="121"/>
      <c r="F97" s="121"/>
      <c r="G97" s="121"/>
      <c r="H97" s="119"/>
      <c r="I97" s="119"/>
      <c r="J97" s="119"/>
      <c r="K97" s="119"/>
    </row>
    <row r="98" spans="1:20" ht="15.6">
      <c r="A98" s="118"/>
      <c r="B98" s="119"/>
      <c r="C98" s="119"/>
      <c r="D98" s="120"/>
      <c r="E98" s="121"/>
      <c r="F98" s="121"/>
      <c r="G98" s="121"/>
      <c r="H98" s="119"/>
      <c r="I98" s="119"/>
      <c r="J98" s="119"/>
      <c r="K98" s="119"/>
    </row>
    <row r="99" spans="1:20" ht="18">
      <c r="A99" s="297" t="s">
        <v>291</v>
      </c>
      <c r="B99" s="297"/>
      <c r="C99" s="297"/>
      <c r="D99" s="297"/>
      <c r="E99" s="297"/>
      <c r="F99" s="297"/>
      <c r="G99" s="297"/>
      <c r="H99" s="297"/>
      <c r="I99" s="297"/>
      <c r="J99" s="297"/>
      <c r="K99" s="297"/>
      <c r="L99" s="297"/>
      <c r="M99" s="297"/>
      <c r="N99" s="297"/>
      <c r="O99" s="297"/>
      <c r="P99" s="108"/>
      <c r="Q99" s="108"/>
      <c r="R99" s="108"/>
      <c r="S99" s="108"/>
    </row>
    <row r="100" spans="1:20">
      <c r="A100" s="102"/>
    </row>
    <row r="101" spans="1:20">
      <c r="A101" s="102"/>
    </row>
    <row r="102" spans="1:20">
      <c r="A102" s="102"/>
    </row>
    <row r="103" spans="1:20" ht="14.25" customHeight="1">
      <c r="A103" s="102"/>
    </row>
    <row r="104" spans="1:20">
      <c r="A104" s="103"/>
    </row>
    <row r="105" spans="1:20">
      <c r="A105" s="102"/>
    </row>
    <row r="106" spans="1:20">
      <c r="A106" s="102"/>
    </row>
    <row r="107" spans="1:20">
      <c r="A107" s="102"/>
    </row>
    <row r="108" spans="1:20">
      <c r="A108" s="102"/>
    </row>
    <row r="109" spans="1:20" ht="12.75" customHeight="1">
      <c r="A109" s="102"/>
    </row>
    <row r="110" spans="1:20">
      <c r="A110" s="103"/>
    </row>
    <row r="111" spans="1:20">
      <c r="A111" s="102"/>
    </row>
    <row r="112" spans="1:20" s="101" customFormat="1">
      <c r="A112" s="102"/>
      <c r="D112" s="104"/>
      <c r="E112" s="105"/>
      <c r="F112" s="105"/>
      <c r="G112" s="105"/>
      <c r="T112" s="95"/>
    </row>
    <row r="113" spans="1:20" s="101" customFormat="1">
      <c r="A113" s="102"/>
      <c r="D113" s="104"/>
      <c r="E113" s="105"/>
      <c r="F113" s="105"/>
      <c r="G113" s="105"/>
      <c r="T113" s="95"/>
    </row>
    <row r="114" spans="1:20" s="101" customFormat="1">
      <c r="A114" s="102"/>
      <c r="D114" s="104"/>
      <c r="E114" s="105"/>
      <c r="F114" s="105"/>
      <c r="G114" s="105"/>
      <c r="T114" s="95"/>
    </row>
    <row r="115" spans="1:20" s="101" customFormat="1">
      <c r="A115" s="102"/>
      <c r="D115" s="104"/>
      <c r="E115" s="105"/>
      <c r="F115" s="105"/>
      <c r="G115" s="105"/>
      <c r="T115" s="95"/>
    </row>
    <row r="121" spans="1:20" s="101" customFormat="1" ht="49.5" customHeight="1">
      <c r="D121" s="104"/>
      <c r="E121" s="105"/>
      <c r="F121" s="105"/>
      <c r="G121" s="105"/>
      <c r="T121" s="95"/>
    </row>
  </sheetData>
  <mergeCells count="60">
    <mergeCell ref="A76:T76"/>
    <mergeCell ref="A97:B97"/>
    <mergeCell ref="A99:O99"/>
    <mergeCell ref="A94:T94"/>
    <mergeCell ref="A92:S92"/>
    <mergeCell ref="A77:T77"/>
    <mergeCell ref="A78:C83"/>
    <mergeCell ref="T78:T83"/>
    <mergeCell ref="A84:C89"/>
    <mergeCell ref="T84:T89"/>
    <mergeCell ref="A90:T90"/>
    <mergeCell ref="A5:T5"/>
    <mergeCell ref="A6:T6"/>
    <mergeCell ref="A7:T7"/>
    <mergeCell ref="A41:C46"/>
    <mergeCell ref="N11:P11"/>
    <mergeCell ref="Q11:S11"/>
    <mergeCell ref="T14:T19"/>
    <mergeCell ref="A31:C35"/>
    <mergeCell ref="T31:T40"/>
    <mergeCell ref="A20:C24"/>
    <mergeCell ref="A25:C30"/>
    <mergeCell ref="A14:C19"/>
    <mergeCell ref="A36:C40"/>
    <mergeCell ref="A8:S8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54:A58"/>
    <mergeCell ref="B54:B58"/>
    <mergeCell ref="C54:C58"/>
    <mergeCell ref="A47:T47"/>
    <mergeCell ref="A48:A53"/>
    <mergeCell ref="B48:B53"/>
    <mergeCell ref="C48:C53"/>
    <mergeCell ref="T48:T53"/>
    <mergeCell ref="C70:C75"/>
    <mergeCell ref="T59:T63"/>
    <mergeCell ref="C59:C63"/>
    <mergeCell ref="B59:B63"/>
    <mergeCell ref="A59:A63"/>
    <mergeCell ref="T70:T75"/>
    <mergeCell ref="A70:A75"/>
    <mergeCell ref="B70:B75"/>
    <mergeCell ref="A64:A69"/>
    <mergeCell ref="B64:B69"/>
    <mergeCell ref="C64:C69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"/>
  <sheetViews>
    <sheetView zoomScaleNormal="100" workbookViewId="0">
      <selection activeCell="M5" sqref="M5:O6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6640625" style="114" customWidth="1"/>
    <col min="19" max="19" width="17.88671875" style="114" customWidth="1"/>
    <col min="20" max="16384" width="9.109375" style="114"/>
  </cols>
  <sheetData>
    <row r="1" spans="1:46">
      <c r="M1" s="314"/>
      <c r="N1" s="314"/>
      <c r="O1" s="314"/>
      <c r="P1" s="314"/>
      <c r="Q1" s="314"/>
      <c r="R1" s="314"/>
      <c r="S1" s="114" t="s">
        <v>283</v>
      </c>
    </row>
    <row r="2" spans="1:46" ht="15.9" customHeight="1">
      <c r="A2" s="315" t="s">
        <v>295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</row>
    <row r="3" spans="1:46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46" ht="12.75" customHeight="1">
      <c r="A5" s="329" t="s">
        <v>0</v>
      </c>
      <c r="B5" s="332" t="s">
        <v>272</v>
      </c>
      <c r="C5" s="332" t="s">
        <v>262</v>
      </c>
      <c r="D5" s="322" t="s">
        <v>299</v>
      </c>
      <c r="E5" s="323"/>
      <c r="F5" s="324"/>
      <c r="G5" s="316" t="s">
        <v>276</v>
      </c>
      <c r="H5" s="317"/>
      <c r="I5" s="318"/>
      <c r="J5" s="316" t="s">
        <v>277</v>
      </c>
      <c r="K5" s="317"/>
      <c r="L5" s="318"/>
      <c r="M5" s="316" t="s">
        <v>278</v>
      </c>
      <c r="N5" s="317"/>
      <c r="O5" s="318"/>
      <c r="P5" s="316" t="s">
        <v>279</v>
      </c>
      <c r="Q5" s="317"/>
      <c r="R5" s="318"/>
      <c r="S5" s="335" t="s">
        <v>271</v>
      </c>
    </row>
    <row r="6" spans="1:46" ht="64.95" customHeight="1">
      <c r="A6" s="330"/>
      <c r="B6" s="333"/>
      <c r="C6" s="333"/>
      <c r="D6" s="325"/>
      <c r="E6" s="326"/>
      <c r="F6" s="327"/>
      <c r="G6" s="319"/>
      <c r="H6" s="320"/>
      <c r="I6" s="321"/>
      <c r="J6" s="319"/>
      <c r="K6" s="320"/>
      <c r="L6" s="321"/>
      <c r="M6" s="319"/>
      <c r="N6" s="320"/>
      <c r="O6" s="321"/>
      <c r="P6" s="319"/>
      <c r="Q6" s="320"/>
      <c r="R6" s="321"/>
      <c r="S6" s="336"/>
    </row>
    <row r="7" spans="1:46" ht="20.100000000000001" customHeight="1">
      <c r="A7" s="331"/>
      <c r="B7" s="334"/>
      <c r="C7" s="334"/>
      <c r="D7" s="161" t="s">
        <v>20</v>
      </c>
      <c r="E7" s="161" t="s">
        <v>21</v>
      </c>
      <c r="F7" s="161" t="s">
        <v>19</v>
      </c>
      <c r="G7" s="161" t="s">
        <v>20</v>
      </c>
      <c r="H7" s="161" t="s">
        <v>21</v>
      </c>
      <c r="I7" s="161" t="s">
        <v>19</v>
      </c>
      <c r="J7" s="161" t="s">
        <v>20</v>
      </c>
      <c r="K7" s="161" t="s">
        <v>21</v>
      </c>
      <c r="L7" s="161" t="s">
        <v>19</v>
      </c>
      <c r="M7" s="161" t="s">
        <v>20</v>
      </c>
      <c r="N7" s="161" t="s">
        <v>21</v>
      </c>
      <c r="O7" s="161" t="s">
        <v>19</v>
      </c>
      <c r="P7" s="161" t="s">
        <v>20</v>
      </c>
      <c r="Q7" s="161" t="s">
        <v>21</v>
      </c>
      <c r="R7" s="161" t="s">
        <v>19</v>
      </c>
      <c r="S7" s="337"/>
    </row>
    <row r="8" spans="1:46" ht="75.75" customHeight="1">
      <c r="A8" s="162">
        <v>1</v>
      </c>
      <c r="B8" s="163" t="s">
        <v>306</v>
      </c>
      <c r="C8" s="164">
        <v>42</v>
      </c>
      <c r="D8" s="165">
        <v>40</v>
      </c>
      <c r="E8" s="166">
        <v>40</v>
      </c>
      <c r="F8" s="167">
        <f>E8/D8</f>
        <v>1</v>
      </c>
      <c r="G8" s="174">
        <v>10</v>
      </c>
      <c r="H8" s="174">
        <v>10</v>
      </c>
      <c r="I8" s="175">
        <f>H8/G8</f>
        <v>1</v>
      </c>
      <c r="J8" s="174">
        <v>10</v>
      </c>
      <c r="K8" s="174">
        <v>10</v>
      </c>
      <c r="L8" s="175">
        <f>K8/J8</f>
        <v>1</v>
      </c>
      <c r="M8" s="174">
        <v>10</v>
      </c>
      <c r="N8" s="174">
        <v>10</v>
      </c>
      <c r="O8" s="175">
        <f>N8/M8</f>
        <v>1</v>
      </c>
      <c r="P8" s="174">
        <v>10</v>
      </c>
      <c r="Q8" s="174">
        <v>10</v>
      </c>
      <c r="R8" s="167">
        <f>Q8/P8</f>
        <v>1</v>
      </c>
      <c r="S8" s="168"/>
    </row>
    <row r="9" spans="1:46" s="116" customFormat="1">
      <c r="A9" s="131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</row>
    <row r="10" spans="1:46" s="116" customFormat="1">
      <c r="A10" s="131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46" s="116" customFormat="1" ht="29.4" customHeight="1">
      <c r="A11" s="328" t="s">
        <v>285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115"/>
    </row>
    <row r="12" spans="1:46" s="116" customFormat="1">
      <c r="A12" s="117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</row>
    <row r="13" spans="1:46" s="116" customFormat="1">
      <c r="A13" s="117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46" s="106" customFormat="1" ht="21.6" customHeight="1">
      <c r="A14" s="297" t="s">
        <v>307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</row>
    <row r="15" spans="1:46" s="106" customFormat="1">
      <c r="A15" s="118"/>
      <c r="B15" s="119"/>
      <c r="C15" s="119"/>
      <c r="D15" s="120"/>
      <c r="E15" s="120"/>
      <c r="F15" s="120"/>
      <c r="G15" s="121"/>
      <c r="H15" s="121"/>
      <c r="I15" s="121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19"/>
      <c r="AL15" s="119"/>
      <c r="AM15" s="119"/>
      <c r="AN15" s="122"/>
      <c r="AO15" s="122"/>
      <c r="AP15" s="122"/>
    </row>
    <row r="16" spans="1:46">
      <c r="A16" s="128"/>
    </row>
  </sheetData>
  <mergeCells count="13">
    <mergeCell ref="A14:S14"/>
    <mergeCell ref="A5:A7"/>
    <mergeCell ref="B5:B7"/>
    <mergeCell ref="C5:C7"/>
    <mergeCell ref="J5:L6"/>
    <mergeCell ref="M5:O6"/>
    <mergeCell ref="P5:R6"/>
    <mergeCell ref="S5:S7"/>
    <mergeCell ref="M1:R1"/>
    <mergeCell ref="A2:R2"/>
    <mergeCell ref="G5:I6"/>
    <mergeCell ref="D5:F6"/>
    <mergeCell ref="A11:S11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2025-04-02T09:59:29Z</cp:lastPrinted>
  <dcterms:created xsi:type="dcterms:W3CDTF">2011-05-17T05:04:33Z</dcterms:created>
  <dcterms:modified xsi:type="dcterms:W3CDTF">2026-03-03T09:17:08Z</dcterms:modified>
</cp:coreProperties>
</file>